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AA02A5A-5738-4320-BBF4-A09C96754F27}" xr6:coauthVersionLast="47" xr6:coauthVersionMax="47" xr10:uidLastSave="{00000000-0000-0000-0000-000000000000}"/>
  <bookViews>
    <workbookView xWindow="-120" yWindow="-120" windowWidth="20730" windowHeight="11040" firstSheet="2" activeTab="2" xr2:uid="{6BE74D32-719C-42BA-A197-7DAD21A0B44A}"/>
  </bookViews>
  <sheets>
    <sheet name="2023" sheetId="4" r:id="rId1"/>
    <sheet name="2024" sheetId="6" r:id="rId2"/>
    <sheet name="JUNIO 2025" sheetId="7" r:id="rId3"/>
  </sheets>
  <externalReferences>
    <externalReference r:id="rId4"/>
    <externalReference r:id="rId5"/>
  </externalReferences>
  <definedNames>
    <definedName name="_xlnm._FilterDatabase" localSheetId="0" hidden="1">'2023'!$A$7:$WZV$7</definedName>
    <definedName name="_xlnm._FilterDatabase" localSheetId="1" hidden="1">'2024'!$A$7:$WUK$7</definedName>
    <definedName name="_xlnm._FilterDatabase" localSheetId="2" hidden="1">'JUNIO 2025'!$A$6:$CI$125</definedName>
    <definedName name="año">[1]Listas!$M$2:$M$8</definedName>
    <definedName name="_xlnm.Print_Area" localSheetId="0">'2023'!$A$1:$BM$270</definedName>
    <definedName name="_xlnm.Print_Area" localSheetId="1">'2024'!$A$1:$U$148</definedName>
    <definedName name="_xlnm.Print_Area" localSheetId="2">'JUNIO 2025'!$A$1:$L$150</definedName>
    <definedName name="Cuenta">[1]Listas!$I$2:$I$5</definedName>
    <definedName name="Despacho">[1]Listas!$E$2:$E$4</definedName>
    <definedName name="dia">[1]Listas!$L$2:$L$34</definedName>
    <definedName name="entidad">[1]Listas!$A$2:$A$35</definedName>
    <definedName name="Fecha">[2]Listas!$L$2:$L$13</definedName>
    <definedName name="Mes">[1]Listas!$G$2:$G$13</definedName>
    <definedName name="Sumar?">[1]Listas!$F$2:$F$3</definedName>
    <definedName name="Tipo_gasto">[1]Listas!$D$2:$D$3</definedName>
    <definedName name="_xlnm.Print_Titles" localSheetId="0">'2023'!$6:$6</definedName>
    <definedName name="_xlnm.Print_Titles" localSheetId="1">'2024'!$6:$6</definedName>
    <definedName name="_xlnm.Print_Titles" localSheetId="2">'JUNIO 2025'!$6:$6</definedName>
  </definedName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8" i="7" l="1"/>
  <c r="I158" i="7"/>
  <c r="J155" i="7"/>
  <c r="I155" i="7"/>
  <c r="F152" i="7"/>
  <c r="G149" i="7"/>
  <c r="G147" i="7"/>
  <c r="E146" i="7"/>
  <c r="J145" i="7"/>
  <c r="F145" i="7"/>
  <c r="I145" i="7" s="1"/>
  <c r="M144" i="7"/>
  <c r="J144" i="7"/>
  <c r="I144" i="7"/>
  <c r="H144" i="7"/>
  <c r="E144" i="7"/>
  <c r="K130" i="7"/>
  <c r="J130" i="7"/>
  <c r="J129" i="7" s="1"/>
  <c r="I130" i="7"/>
  <c r="H130" i="7"/>
  <c r="M129" i="7"/>
  <c r="M128" i="7" s="1"/>
  <c r="I129" i="7"/>
  <c r="I128" i="7" s="1"/>
  <c r="I127" i="7" s="1"/>
  <c r="H129" i="7"/>
  <c r="H128" i="7" s="1"/>
  <c r="H127" i="7" s="1"/>
  <c r="G129" i="7"/>
  <c r="G128" i="7" s="1"/>
  <c r="G148" i="7" s="1"/>
  <c r="F129" i="7"/>
  <c r="E129" i="7"/>
  <c r="E128" i="7" s="1"/>
  <c r="J128" i="7"/>
  <c r="J127" i="7" s="1"/>
  <c r="F128" i="7"/>
  <c r="G127" i="7"/>
  <c r="K125" i="7"/>
  <c r="L125" i="7" s="1"/>
  <c r="J125" i="7"/>
  <c r="I125" i="7"/>
  <c r="H125" i="7"/>
  <c r="L124" i="7"/>
  <c r="K124" i="7"/>
  <c r="J124" i="7"/>
  <c r="I124" i="7"/>
  <c r="H124" i="7"/>
  <c r="J123" i="7"/>
  <c r="I123" i="7"/>
  <c r="K123" i="7" s="1"/>
  <c r="L123" i="7" s="1"/>
  <c r="H123" i="7"/>
  <c r="J122" i="7"/>
  <c r="I122" i="7"/>
  <c r="H122" i="7"/>
  <c r="K121" i="7"/>
  <c r="L121" i="7" s="1"/>
  <c r="J121" i="7"/>
  <c r="I121" i="7"/>
  <c r="H121" i="7"/>
  <c r="L120" i="7"/>
  <c r="K120" i="7"/>
  <c r="J120" i="7"/>
  <c r="I120" i="7"/>
  <c r="H120" i="7"/>
  <c r="J119" i="7"/>
  <c r="I119" i="7"/>
  <c r="K119" i="7" s="1"/>
  <c r="L119" i="7" s="1"/>
  <c r="H119" i="7"/>
  <c r="J118" i="7"/>
  <c r="J114" i="7" s="1"/>
  <c r="J113" i="7" s="1"/>
  <c r="I118" i="7"/>
  <c r="K118" i="7" s="1"/>
  <c r="L118" i="7" s="1"/>
  <c r="H118" i="7"/>
  <c r="K117" i="7"/>
  <c r="L117" i="7" s="1"/>
  <c r="J117" i="7"/>
  <c r="I117" i="7"/>
  <c r="H117" i="7"/>
  <c r="L116" i="7"/>
  <c r="K116" i="7"/>
  <c r="J116" i="7"/>
  <c r="I116" i="7"/>
  <c r="H116" i="7"/>
  <c r="J115" i="7"/>
  <c r="I115" i="7"/>
  <c r="H115" i="7"/>
  <c r="M114" i="7"/>
  <c r="E114" i="7"/>
  <c r="M113" i="7"/>
  <c r="E113" i="7"/>
  <c r="J111" i="7"/>
  <c r="I111" i="7"/>
  <c r="H111" i="7"/>
  <c r="M109" i="7"/>
  <c r="M108" i="7" s="1"/>
  <c r="G109" i="7"/>
  <c r="E109" i="7"/>
  <c r="E108" i="7" s="1"/>
  <c r="G108" i="7"/>
  <c r="K107" i="7"/>
  <c r="J107" i="7"/>
  <c r="I107" i="7"/>
  <c r="H107" i="7"/>
  <c r="M106" i="7"/>
  <c r="M105" i="7" s="1"/>
  <c r="H106" i="7"/>
  <c r="G106" i="7"/>
  <c r="G105" i="7" s="1"/>
  <c r="F106" i="7"/>
  <c r="F105" i="7" s="1"/>
  <c r="E106" i="7"/>
  <c r="E105" i="7" s="1"/>
  <c r="J105" i="7"/>
  <c r="I105" i="7"/>
  <c r="H105" i="7"/>
  <c r="L104" i="7"/>
  <c r="K104" i="7"/>
  <c r="J104" i="7"/>
  <c r="I104" i="7"/>
  <c r="H104" i="7"/>
  <c r="J103" i="7"/>
  <c r="I103" i="7"/>
  <c r="K103" i="7" s="1"/>
  <c r="L103" i="7" s="1"/>
  <c r="H103" i="7"/>
  <c r="J102" i="7"/>
  <c r="I102" i="7"/>
  <c r="K102" i="7" s="1"/>
  <c r="L102" i="7" s="1"/>
  <c r="H102" i="7"/>
  <c r="K101" i="7"/>
  <c r="L101" i="7" s="1"/>
  <c r="J101" i="7"/>
  <c r="I101" i="7"/>
  <c r="H101" i="7"/>
  <c r="L100" i="7"/>
  <c r="K100" i="7"/>
  <c r="J100" i="7"/>
  <c r="I100" i="7"/>
  <c r="H100" i="7"/>
  <c r="J99" i="7"/>
  <c r="I99" i="7"/>
  <c r="K99" i="7" s="1"/>
  <c r="L99" i="7" s="1"/>
  <c r="H99" i="7"/>
  <c r="J98" i="7"/>
  <c r="I98" i="7"/>
  <c r="H98" i="7"/>
  <c r="K97" i="7"/>
  <c r="L97" i="7" s="1"/>
  <c r="J97" i="7"/>
  <c r="I97" i="7"/>
  <c r="H97" i="7"/>
  <c r="L96" i="7"/>
  <c r="K96" i="7"/>
  <c r="J96" i="7"/>
  <c r="I96" i="7"/>
  <c r="H96" i="7"/>
  <c r="I95" i="7"/>
  <c r="H95" i="7"/>
  <c r="F95" i="7"/>
  <c r="J95" i="7" s="1"/>
  <c r="F94" i="7"/>
  <c r="J93" i="7"/>
  <c r="I93" i="7"/>
  <c r="H93" i="7"/>
  <c r="M92" i="7"/>
  <c r="G92" i="7"/>
  <c r="G91" i="7" s="1"/>
  <c r="F92" i="7"/>
  <c r="F91" i="7" s="1"/>
  <c r="E92" i="7"/>
  <c r="M91" i="7"/>
  <c r="E91" i="7"/>
  <c r="J90" i="7"/>
  <c r="I90" i="7"/>
  <c r="K90" i="7" s="1"/>
  <c r="L90" i="7" s="1"/>
  <c r="H90" i="7"/>
  <c r="J89" i="7"/>
  <c r="I89" i="7"/>
  <c r="K89" i="7" s="1"/>
  <c r="L89" i="7" s="1"/>
  <c r="H89" i="7"/>
  <c r="J88" i="7"/>
  <c r="K88" i="7" s="1"/>
  <c r="L88" i="7" s="1"/>
  <c r="I88" i="7"/>
  <c r="H88" i="7"/>
  <c r="K87" i="7"/>
  <c r="L87" i="7" s="1"/>
  <c r="J87" i="7"/>
  <c r="I87" i="7"/>
  <c r="H87" i="7"/>
  <c r="L86" i="7"/>
  <c r="J86" i="7"/>
  <c r="I86" i="7"/>
  <c r="K86" i="7" s="1"/>
  <c r="H86" i="7"/>
  <c r="J85" i="7"/>
  <c r="I85" i="7"/>
  <c r="K85" i="7" s="1"/>
  <c r="L85" i="7" s="1"/>
  <c r="H85" i="7"/>
  <c r="J84" i="7"/>
  <c r="K84" i="7" s="1"/>
  <c r="L84" i="7" s="1"/>
  <c r="I84" i="7"/>
  <c r="H84" i="7"/>
  <c r="K83" i="7"/>
  <c r="L83" i="7" s="1"/>
  <c r="J83" i="7"/>
  <c r="I83" i="7"/>
  <c r="H83" i="7"/>
  <c r="J82" i="7"/>
  <c r="I82" i="7"/>
  <c r="K82" i="7" s="1"/>
  <c r="L82" i="7" s="1"/>
  <c r="L75" i="7" s="1"/>
  <c r="L74" i="7" s="1"/>
  <c r="H82" i="7"/>
  <c r="J81" i="7"/>
  <c r="I81" i="7"/>
  <c r="K81" i="7" s="1"/>
  <c r="L81" i="7" s="1"/>
  <c r="H81" i="7"/>
  <c r="J80" i="7"/>
  <c r="K80" i="7" s="1"/>
  <c r="L80" i="7" s="1"/>
  <c r="I80" i="7"/>
  <c r="H80" i="7"/>
  <c r="K79" i="7"/>
  <c r="L79" i="7" s="1"/>
  <c r="J79" i="7"/>
  <c r="I79" i="7"/>
  <c r="H79" i="7"/>
  <c r="L78" i="7"/>
  <c r="J78" i="7"/>
  <c r="I78" i="7"/>
  <c r="K78" i="7" s="1"/>
  <c r="H78" i="7"/>
  <c r="J77" i="7"/>
  <c r="I77" i="7"/>
  <c r="K77" i="7" s="1"/>
  <c r="L77" i="7" s="1"/>
  <c r="H77" i="7"/>
  <c r="J76" i="7"/>
  <c r="K76" i="7" s="1"/>
  <c r="L76" i="7" s="1"/>
  <c r="I76" i="7"/>
  <c r="H76" i="7"/>
  <c r="M75" i="7"/>
  <c r="G75" i="7"/>
  <c r="F75" i="7"/>
  <c r="E75" i="7"/>
  <c r="M74" i="7"/>
  <c r="J74" i="7"/>
  <c r="G74" i="7"/>
  <c r="F74" i="7"/>
  <c r="M73" i="7"/>
  <c r="M138" i="7" s="1"/>
  <c r="L71" i="7"/>
  <c r="L70" i="7" s="1"/>
  <c r="L69" i="7" s="1"/>
  <c r="L146" i="7" s="1"/>
  <c r="J71" i="7"/>
  <c r="K71" i="7" s="1"/>
  <c r="I71" i="7"/>
  <c r="H71" i="7"/>
  <c r="H70" i="7" s="1"/>
  <c r="H69" i="7" s="1"/>
  <c r="H146" i="7" s="1"/>
  <c r="M70" i="7"/>
  <c r="J70" i="7"/>
  <c r="I70" i="7"/>
  <c r="G70" i="7"/>
  <c r="F70" i="7"/>
  <c r="F69" i="7" s="1"/>
  <c r="E70" i="7"/>
  <c r="K70" i="7" s="1"/>
  <c r="M69" i="7"/>
  <c r="M146" i="7" s="1"/>
  <c r="K69" i="7"/>
  <c r="K146" i="7" s="1"/>
  <c r="I69" i="7"/>
  <c r="G69" i="7"/>
  <c r="E69" i="7"/>
  <c r="J68" i="7"/>
  <c r="I68" i="7"/>
  <c r="H68" i="7"/>
  <c r="H66" i="7" s="1"/>
  <c r="H65" i="7" s="1"/>
  <c r="H64" i="7" s="1"/>
  <c r="H145" i="7" s="1"/>
  <c r="K67" i="7"/>
  <c r="J67" i="7"/>
  <c r="I67" i="7"/>
  <c r="H67" i="7"/>
  <c r="M66" i="7"/>
  <c r="M65" i="7" s="1"/>
  <c r="M64" i="7" s="1"/>
  <c r="M145" i="7" s="1"/>
  <c r="I66" i="7"/>
  <c r="G66" i="7"/>
  <c r="G65" i="7" s="1"/>
  <c r="F66" i="7"/>
  <c r="J66" i="7" s="1"/>
  <c r="E66" i="7"/>
  <c r="E65" i="7" s="1"/>
  <c r="E64" i="7" s="1"/>
  <c r="E145" i="7" s="1"/>
  <c r="J65" i="7"/>
  <c r="F65" i="7"/>
  <c r="G64" i="7"/>
  <c r="K63" i="7"/>
  <c r="J63" i="7"/>
  <c r="I63" i="7"/>
  <c r="K62" i="7"/>
  <c r="L62" i="7" s="1"/>
  <c r="J62" i="7"/>
  <c r="I62" i="7"/>
  <c r="H62" i="7"/>
  <c r="J61" i="7"/>
  <c r="K61" i="7" s="1"/>
  <c r="L61" i="7" s="1"/>
  <c r="I61" i="7"/>
  <c r="H61" i="7"/>
  <c r="J60" i="7"/>
  <c r="I60" i="7"/>
  <c r="K60" i="7" s="1"/>
  <c r="L60" i="7" s="1"/>
  <c r="H60" i="7"/>
  <c r="M59" i="7"/>
  <c r="M58" i="7" s="1"/>
  <c r="M143" i="7" s="1"/>
  <c r="G59" i="7"/>
  <c r="F59" i="7"/>
  <c r="E59" i="7"/>
  <c r="F58" i="7"/>
  <c r="K55" i="7"/>
  <c r="J55" i="7"/>
  <c r="J54" i="7" s="1"/>
  <c r="J51" i="7" s="1"/>
  <c r="I55" i="7"/>
  <c r="H55" i="7"/>
  <c r="M54" i="7"/>
  <c r="I54" i="7"/>
  <c r="H54" i="7"/>
  <c r="G54" i="7"/>
  <c r="F54" i="7"/>
  <c r="E54" i="7"/>
  <c r="J53" i="7"/>
  <c r="I53" i="7"/>
  <c r="H53" i="7"/>
  <c r="H52" i="7" s="1"/>
  <c r="M52" i="7"/>
  <c r="M51" i="7" s="1"/>
  <c r="M136" i="7" s="1"/>
  <c r="M155" i="7" s="1"/>
  <c r="J52" i="7"/>
  <c r="G52" i="7"/>
  <c r="G51" i="7" s="1"/>
  <c r="G136" i="7" s="1"/>
  <c r="F52" i="7"/>
  <c r="E52" i="7"/>
  <c r="E51" i="7" s="1"/>
  <c r="E136" i="7" s="1"/>
  <c r="E155" i="7" s="1"/>
  <c r="K155" i="7" s="1"/>
  <c r="H51" i="7"/>
  <c r="F51" i="7"/>
  <c r="F136" i="7" s="1"/>
  <c r="L50" i="7"/>
  <c r="L49" i="7" s="1"/>
  <c r="L48" i="7" s="1"/>
  <c r="J50" i="7"/>
  <c r="K50" i="7" s="1"/>
  <c r="K49" i="7" s="1"/>
  <c r="I50" i="7"/>
  <c r="H50" i="7"/>
  <c r="H49" i="7" s="1"/>
  <c r="H48" i="7" s="1"/>
  <c r="M49" i="7"/>
  <c r="J49" i="7"/>
  <c r="J48" i="7" s="1"/>
  <c r="I49" i="7"/>
  <c r="G49" i="7"/>
  <c r="F49" i="7"/>
  <c r="F48" i="7" s="1"/>
  <c r="E49" i="7"/>
  <c r="M48" i="7"/>
  <c r="K48" i="7"/>
  <c r="I48" i="7"/>
  <c r="G48" i="7"/>
  <c r="E48" i="7"/>
  <c r="K47" i="7"/>
  <c r="L47" i="7" s="1"/>
  <c r="J47" i="7"/>
  <c r="I47" i="7"/>
  <c r="H47" i="7"/>
  <c r="J46" i="7"/>
  <c r="K46" i="7" s="1"/>
  <c r="L46" i="7" s="1"/>
  <c r="I46" i="7"/>
  <c r="H46" i="7"/>
  <c r="J45" i="7"/>
  <c r="I45" i="7"/>
  <c r="K45" i="7" s="1"/>
  <c r="L45" i="7" s="1"/>
  <c r="H45" i="7"/>
  <c r="J44" i="7"/>
  <c r="J42" i="7" s="1"/>
  <c r="I44" i="7"/>
  <c r="K44" i="7" s="1"/>
  <c r="L44" i="7" s="1"/>
  <c r="H44" i="7"/>
  <c r="K43" i="7"/>
  <c r="J43" i="7"/>
  <c r="I43" i="7"/>
  <c r="H43" i="7"/>
  <c r="H42" i="7" s="1"/>
  <c r="H41" i="7" s="1"/>
  <c r="M42" i="7"/>
  <c r="M41" i="7" s="1"/>
  <c r="G42" i="7"/>
  <c r="G41" i="7" s="1"/>
  <c r="F42" i="7"/>
  <c r="E42" i="7"/>
  <c r="E41" i="7" s="1"/>
  <c r="J41" i="7"/>
  <c r="F41" i="7"/>
  <c r="J40" i="7"/>
  <c r="K40" i="7" s="1"/>
  <c r="I40" i="7"/>
  <c r="H40" i="7"/>
  <c r="M39" i="7"/>
  <c r="H39" i="7"/>
  <c r="G39" i="7"/>
  <c r="F39" i="7"/>
  <c r="J39" i="7" s="1"/>
  <c r="E39" i="7"/>
  <c r="M38" i="7"/>
  <c r="G38" i="7"/>
  <c r="E38" i="7"/>
  <c r="J37" i="7"/>
  <c r="I37" i="7"/>
  <c r="K37" i="7" s="1"/>
  <c r="L37" i="7" s="1"/>
  <c r="H37" i="7"/>
  <c r="J36" i="7"/>
  <c r="K36" i="7" s="1"/>
  <c r="L36" i="7" s="1"/>
  <c r="I36" i="7"/>
  <c r="H36" i="7"/>
  <c r="K35" i="7"/>
  <c r="J35" i="7"/>
  <c r="I35" i="7"/>
  <c r="H35" i="7"/>
  <c r="H34" i="7" s="1"/>
  <c r="M34" i="7"/>
  <c r="J34" i="7"/>
  <c r="I34" i="7"/>
  <c r="G34" i="7"/>
  <c r="F34" i="7"/>
  <c r="E34" i="7"/>
  <c r="J33" i="7"/>
  <c r="I33" i="7"/>
  <c r="K33" i="7" s="1"/>
  <c r="L33" i="7" s="1"/>
  <c r="H33" i="7"/>
  <c r="J32" i="7"/>
  <c r="K32" i="7" s="1"/>
  <c r="L32" i="7" s="1"/>
  <c r="I32" i="7"/>
  <c r="H32" i="7"/>
  <c r="K31" i="7"/>
  <c r="L31" i="7" s="1"/>
  <c r="J31" i="7"/>
  <c r="I31" i="7"/>
  <c r="H31" i="7"/>
  <c r="L30" i="7"/>
  <c r="J30" i="7"/>
  <c r="I30" i="7"/>
  <c r="K30" i="7" s="1"/>
  <c r="H30" i="7"/>
  <c r="J29" i="7"/>
  <c r="I29" i="7"/>
  <c r="H29" i="7"/>
  <c r="J28" i="7"/>
  <c r="I28" i="7"/>
  <c r="K28" i="7" s="1"/>
  <c r="H28" i="7"/>
  <c r="M27" i="7"/>
  <c r="H27" i="7"/>
  <c r="G27" i="7"/>
  <c r="F27" i="7"/>
  <c r="E27" i="7"/>
  <c r="L26" i="7"/>
  <c r="J26" i="7"/>
  <c r="I26" i="7"/>
  <c r="K26" i="7" s="1"/>
  <c r="H26" i="7"/>
  <c r="J25" i="7"/>
  <c r="I25" i="7"/>
  <c r="K25" i="7" s="1"/>
  <c r="L25" i="7" s="1"/>
  <c r="H25" i="7"/>
  <c r="J24" i="7"/>
  <c r="K24" i="7" s="1"/>
  <c r="L24" i="7" s="1"/>
  <c r="I24" i="7"/>
  <c r="H24" i="7"/>
  <c r="K23" i="7"/>
  <c r="L23" i="7" s="1"/>
  <c r="J23" i="7"/>
  <c r="I23" i="7"/>
  <c r="H23" i="7"/>
  <c r="J22" i="7"/>
  <c r="I22" i="7"/>
  <c r="K22" i="7" s="1"/>
  <c r="L22" i="7" s="1"/>
  <c r="H22" i="7"/>
  <c r="J21" i="7"/>
  <c r="I21" i="7"/>
  <c r="K21" i="7" s="1"/>
  <c r="L21" i="7" s="1"/>
  <c r="H21" i="7"/>
  <c r="J20" i="7"/>
  <c r="I20" i="7"/>
  <c r="H20" i="7"/>
  <c r="K19" i="7"/>
  <c r="J19" i="7"/>
  <c r="I19" i="7"/>
  <c r="H19" i="7"/>
  <c r="M18" i="7"/>
  <c r="M17" i="7" s="1"/>
  <c r="M16" i="7" s="1"/>
  <c r="M135" i="7" s="1"/>
  <c r="M154" i="7" s="1"/>
  <c r="I18" i="7"/>
  <c r="G18" i="7"/>
  <c r="F18" i="7"/>
  <c r="E18" i="7"/>
  <c r="E17" i="7" s="1"/>
  <c r="E16" i="7" s="1"/>
  <c r="G16" i="7"/>
  <c r="G135" i="7" s="1"/>
  <c r="J15" i="7"/>
  <c r="J14" i="7" s="1"/>
  <c r="I15" i="7"/>
  <c r="H15" i="7"/>
  <c r="M14" i="7"/>
  <c r="M134" i="7" s="1"/>
  <c r="M153" i="7" s="1"/>
  <c r="L14" i="7"/>
  <c r="L134" i="7" s="1"/>
  <c r="H14" i="7"/>
  <c r="G14" i="7"/>
  <c r="F14" i="7"/>
  <c r="F113" i="7" s="1"/>
  <c r="E14" i="7"/>
  <c r="E134" i="7" s="1"/>
  <c r="K13" i="7"/>
  <c r="L13" i="7" s="1"/>
  <c r="J13" i="7"/>
  <c r="I13" i="7"/>
  <c r="H13" i="7"/>
  <c r="L12" i="7"/>
  <c r="J12" i="7"/>
  <c r="I12" i="7"/>
  <c r="K12" i="7" s="1"/>
  <c r="H12" i="7"/>
  <c r="J11" i="7"/>
  <c r="J10" i="7" s="1"/>
  <c r="I11" i="7"/>
  <c r="K11" i="7" s="1"/>
  <c r="L11" i="7" s="1"/>
  <c r="L10" i="7" s="1"/>
  <c r="H11" i="7"/>
  <c r="M10" i="7"/>
  <c r="M133" i="7" s="1"/>
  <c r="G10" i="7"/>
  <c r="F10" i="7"/>
  <c r="E10" i="7"/>
  <c r="E133" i="7" s="1"/>
  <c r="L133" i="7" l="1"/>
  <c r="E135" i="7"/>
  <c r="E9" i="7"/>
  <c r="G58" i="7"/>
  <c r="G57" i="7" s="1"/>
  <c r="I59" i="7"/>
  <c r="K10" i="7"/>
  <c r="K39" i="7"/>
  <c r="K38" i="7" s="1"/>
  <c r="L40" i="7"/>
  <c r="L39" i="7" s="1"/>
  <c r="L38" i="7" s="1"/>
  <c r="K144" i="7"/>
  <c r="L63" i="7"/>
  <c r="L144" i="7" s="1"/>
  <c r="G9" i="7"/>
  <c r="G8" i="7" s="1"/>
  <c r="G133" i="7"/>
  <c r="L19" i="7"/>
  <c r="L28" i="7"/>
  <c r="K34" i="7"/>
  <c r="L35" i="7"/>
  <c r="L34" i="7" s="1"/>
  <c r="K59" i="7"/>
  <c r="L67" i="7"/>
  <c r="H75" i="7"/>
  <c r="H74" i="7" s="1"/>
  <c r="K93" i="7"/>
  <c r="H136" i="7"/>
  <c r="H155" i="7" s="1"/>
  <c r="K20" i="7"/>
  <c r="L20" i="7" s="1"/>
  <c r="J18" i="7"/>
  <c r="M9" i="7"/>
  <c r="M8" i="7" s="1"/>
  <c r="H10" i="7"/>
  <c r="M152" i="7"/>
  <c r="M156" i="7" s="1"/>
  <c r="M137" i="7"/>
  <c r="M139" i="7" s="1"/>
  <c r="K15" i="7"/>
  <c r="K14" i="7" s="1"/>
  <c r="K134" i="7" s="1"/>
  <c r="I14" i="7"/>
  <c r="H18" i="7"/>
  <c r="J27" i="7"/>
  <c r="I42" i="7"/>
  <c r="I41" i="7" s="1"/>
  <c r="K54" i="7"/>
  <c r="L55" i="7"/>
  <c r="L54" i="7" s="1"/>
  <c r="M57" i="7"/>
  <c r="M56" i="7" s="1"/>
  <c r="H59" i="7"/>
  <c r="H58" i="7" s="1"/>
  <c r="M147" i="7"/>
  <c r="I74" i="7"/>
  <c r="E74" i="7"/>
  <c r="G113" i="7"/>
  <c r="G73" i="7" s="1"/>
  <c r="G134" i="7"/>
  <c r="K29" i="7"/>
  <c r="L29" i="7" s="1"/>
  <c r="I27" i="7"/>
  <c r="E137" i="7"/>
  <c r="I10" i="7"/>
  <c r="K42" i="7"/>
  <c r="K41" i="7" s="1"/>
  <c r="L43" i="7"/>
  <c r="L42" i="7" s="1"/>
  <c r="L41" i="7" s="1"/>
  <c r="K53" i="7"/>
  <c r="I52" i="7"/>
  <c r="I51" i="7" s="1"/>
  <c r="J59" i="7"/>
  <c r="I65" i="7"/>
  <c r="F64" i="7"/>
  <c r="F57" i="7" s="1"/>
  <c r="K68" i="7"/>
  <c r="L68" i="7" s="1"/>
  <c r="M127" i="7"/>
  <c r="M148" i="7"/>
  <c r="K129" i="7"/>
  <c r="K128" i="7" s="1"/>
  <c r="K127" i="7" s="1"/>
  <c r="L130" i="7"/>
  <c r="L129" i="7" s="1"/>
  <c r="L128" i="7" s="1"/>
  <c r="L153" i="7"/>
  <c r="F38" i="7"/>
  <c r="I39" i="7"/>
  <c r="E58" i="7"/>
  <c r="M72" i="7"/>
  <c r="J75" i="7"/>
  <c r="I75" i="7"/>
  <c r="K75" i="7" s="1"/>
  <c r="K98" i="7"/>
  <c r="L98" i="7" s="1"/>
  <c r="K111" i="7"/>
  <c r="L111" i="7" s="1"/>
  <c r="H114" i="7"/>
  <c r="H113" i="7" s="1"/>
  <c r="K122" i="7"/>
  <c r="L122" i="7" s="1"/>
  <c r="F127" i="7"/>
  <c r="F154" i="7" s="1"/>
  <c r="F148" i="7"/>
  <c r="E153" i="7"/>
  <c r="J136" i="7"/>
  <c r="I136" i="7"/>
  <c r="M157" i="7"/>
  <c r="J94" i="7"/>
  <c r="J92" i="7" s="1"/>
  <c r="J91" i="7" s="1"/>
  <c r="I94" i="7"/>
  <c r="K94" i="7" s="1"/>
  <c r="L94" i="7" s="1"/>
  <c r="H94" i="7"/>
  <c r="H92" i="7" s="1"/>
  <c r="H91" i="7" s="1"/>
  <c r="K95" i="7"/>
  <c r="L95" i="7" s="1"/>
  <c r="K106" i="7"/>
  <c r="K105" i="7" s="1"/>
  <c r="L107" i="7"/>
  <c r="L106" i="7" s="1"/>
  <c r="L105" i="7" s="1"/>
  <c r="G114" i="7"/>
  <c r="K115" i="7"/>
  <c r="I114" i="7"/>
  <c r="I113" i="7" s="1"/>
  <c r="J152" i="7"/>
  <c r="I152" i="7"/>
  <c r="F133" i="7"/>
  <c r="H133" i="7" s="1"/>
  <c r="F112" i="7"/>
  <c r="F56" i="7"/>
  <c r="F110" i="7" s="1"/>
  <c r="E127" i="7"/>
  <c r="E148" i="7"/>
  <c r="F134" i="7"/>
  <c r="L115" i="7" l="1"/>
  <c r="L114" i="7" s="1"/>
  <c r="L113" i="7" s="1"/>
  <c r="K114" i="7"/>
  <c r="K113" i="7" s="1"/>
  <c r="J38" i="7"/>
  <c r="F17" i="7"/>
  <c r="F16" i="7" s="1"/>
  <c r="I38" i="7"/>
  <c r="I17" i="7" s="1"/>
  <c r="I16" i="7" s="1"/>
  <c r="L53" i="7"/>
  <c r="L52" i="7" s="1"/>
  <c r="L51" i="7" s="1"/>
  <c r="L136" i="7" s="1"/>
  <c r="L155" i="7" s="1"/>
  <c r="K52" i="7"/>
  <c r="K51" i="7" s="1"/>
  <c r="K136" i="7" s="1"/>
  <c r="E73" i="7"/>
  <c r="K74" i="7"/>
  <c r="M149" i="7"/>
  <c r="L18" i="7"/>
  <c r="K133" i="7"/>
  <c r="J148" i="7"/>
  <c r="I148" i="7"/>
  <c r="H143" i="7"/>
  <c r="H147" i="7" s="1"/>
  <c r="H57" i="7"/>
  <c r="H56" i="7" s="1"/>
  <c r="M7" i="7"/>
  <c r="L66" i="7"/>
  <c r="L65" i="7" s="1"/>
  <c r="L64" i="7" s="1"/>
  <c r="L145" i="7" s="1"/>
  <c r="K18" i="7"/>
  <c r="E154" i="7"/>
  <c r="I134" i="7"/>
  <c r="J134" i="7"/>
  <c r="J112" i="7"/>
  <c r="I112" i="7"/>
  <c r="K112" i="7" s="1"/>
  <c r="L112" i="7" s="1"/>
  <c r="H112" i="7"/>
  <c r="F141" i="7"/>
  <c r="J154" i="7"/>
  <c r="I154" i="7"/>
  <c r="E143" i="7"/>
  <c r="E57" i="7"/>
  <c r="E56" i="7" s="1"/>
  <c r="E8" i="7" s="1"/>
  <c r="L127" i="7"/>
  <c r="L148" i="7"/>
  <c r="H38" i="7"/>
  <c r="I92" i="7"/>
  <c r="I91" i="7" s="1"/>
  <c r="K66" i="7"/>
  <c r="K65" i="7" s="1"/>
  <c r="K64" i="7" s="1"/>
  <c r="K145" i="7" s="1"/>
  <c r="L27" i="7"/>
  <c r="G137" i="7"/>
  <c r="J110" i="7"/>
  <c r="J109" i="7" s="1"/>
  <c r="J108" i="7" s="1"/>
  <c r="I110" i="7"/>
  <c r="H110" i="7"/>
  <c r="H109" i="7" s="1"/>
  <c r="H108" i="7" s="1"/>
  <c r="H73" i="7" s="1"/>
  <c r="F109" i="7"/>
  <c r="F108" i="7" s="1"/>
  <c r="F73" i="7" s="1"/>
  <c r="K148" i="7"/>
  <c r="H148" i="7"/>
  <c r="J133" i="7"/>
  <c r="I133" i="7"/>
  <c r="H134" i="7"/>
  <c r="H153" i="7" s="1"/>
  <c r="H161" i="7" s="1"/>
  <c r="J64" i="7"/>
  <c r="J58" i="7" s="1"/>
  <c r="J56" i="7" s="1"/>
  <c r="I64" i="7"/>
  <c r="I58" i="7" s="1"/>
  <c r="I56" i="7" s="1"/>
  <c r="G138" i="7"/>
  <c r="G157" i="7" s="1"/>
  <c r="G72" i="7"/>
  <c r="H17" i="7"/>
  <c r="H16" i="7" s="1"/>
  <c r="M158" i="7"/>
  <c r="J17" i="7"/>
  <c r="J16" i="7" s="1"/>
  <c r="L93" i="7"/>
  <c r="L92" i="7" s="1"/>
  <c r="L91" i="7" s="1"/>
  <c r="K92" i="7"/>
  <c r="K91" i="7" s="1"/>
  <c r="K58" i="7"/>
  <c r="L59" i="7"/>
  <c r="L58" i="7" s="1"/>
  <c r="K27" i="7"/>
  <c r="G7" i="7"/>
  <c r="I8" i="7"/>
  <c r="J8" i="7"/>
  <c r="H138" i="7" l="1"/>
  <c r="H72" i="7"/>
  <c r="J141" i="7"/>
  <c r="I141" i="7"/>
  <c r="K141" i="7" s="1"/>
  <c r="H141" i="7"/>
  <c r="K143" i="7"/>
  <c r="K147" i="7" s="1"/>
  <c r="K149" i="7" s="1"/>
  <c r="K57" i="7"/>
  <c r="K56" i="7" s="1"/>
  <c r="J73" i="7"/>
  <c r="J138" i="7" s="1"/>
  <c r="I73" i="7"/>
  <c r="I138" i="7" s="1"/>
  <c r="F72" i="7"/>
  <c r="F138" i="7"/>
  <c r="F157" i="7" s="1"/>
  <c r="E147" i="7"/>
  <c r="E149" i="7" s="1"/>
  <c r="E152" i="7"/>
  <c r="K17" i="7"/>
  <c r="K16" i="7" s="1"/>
  <c r="H149" i="7"/>
  <c r="L143" i="7"/>
  <c r="L57" i="7"/>
  <c r="L56" i="7" s="1"/>
  <c r="L17" i="7"/>
  <c r="L16" i="7" s="1"/>
  <c r="E138" i="7"/>
  <c r="E72" i="7"/>
  <c r="E7" i="7" s="1"/>
  <c r="F114" i="7"/>
  <c r="F143" i="7" s="1"/>
  <c r="F135" i="7"/>
  <c r="F9" i="7"/>
  <c r="I109" i="7"/>
  <c r="I108" i="7" s="1"/>
  <c r="K110" i="7"/>
  <c r="J143" i="7" l="1"/>
  <c r="I143" i="7"/>
  <c r="K135" i="7"/>
  <c r="K9" i="7"/>
  <c r="K8" i="7" s="1"/>
  <c r="J72" i="7"/>
  <c r="I72" i="7"/>
  <c r="I7" i="7" s="1"/>
  <c r="F7" i="7"/>
  <c r="J7" i="7" s="1"/>
  <c r="I9" i="7"/>
  <c r="J9" i="7"/>
  <c r="H9" i="7"/>
  <c r="H8" i="7" s="1"/>
  <c r="H7" i="7" s="1"/>
  <c r="L147" i="7"/>
  <c r="L149" i="7" s="1"/>
  <c r="L152" i="7"/>
  <c r="E156" i="7"/>
  <c r="H152" i="7"/>
  <c r="K152" i="7"/>
  <c r="F146" i="7"/>
  <c r="E157" i="7"/>
  <c r="E139" i="7"/>
  <c r="L110" i="7"/>
  <c r="L109" i="7" s="1"/>
  <c r="L108" i="7" s="1"/>
  <c r="L73" i="7" s="1"/>
  <c r="K109" i="7"/>
  <c r="K108" i="7" s="1"/>
  <c r="K73" i="7" s="1"/>
  <c r="J135" i="7"/>
  <c r="J137" i="7" s="1"/>
  <c r="I135" i="7"/>
  <c r="I137" i="7" s="1"/>
  <c r="H135" i="7"/>
  <c r="F137" i="7"/>
  <c r="F139" i="7" s="1"/>
  <c r="L135" i="7"/>
  <c r="L9" i="7"/>
  <c r="L8" i="7" s="1"/>
  <c r="J157" i="7"/>
  <c r="I157" i="7"/>
  <c r="L138" i="7" l="1"/>
  <c r="L157" i="7" s="1"/>
  <c r="L72" i="7"/>
  <c r="K154" i="7"/>
  <c r="K137" i="7"/>
  <c r="L7" i="7"/>
  <c r="H154" i="7"/>
  <c r="H162" i="7" s="1"/>
  <c r="H137" i="7"/>
  <c r="H139" i="7" s="1"/>
  <c r="L154" i="7"/>
  <c r="L137" i="7"/>
  <c r="L139" i="7" s="1"/>
  <c r="H157" i="7"/>
  <c r="K157" i="7"/>
  <c r="E158" i="7"/>
  <c r="I139" i="7"/>
  <c r="J139" i="7"/>
  <c r="K138" i="7"/>
  <c r="K72" i="7"/>
  <c r="I146" i="7"/>
  <c r="J146" i="7"/>
  <c r="F153" i="7"/>
  <c r="L156" i="7"/>
  <c r="L158" i="7" s="1"/>
  <c r="K7" i="7"/>
  <c r="F147" i="7"/>
  <c r="H156" i="7" l="1"/>
  <c r="H158" i="7" s="1"/>
  <c r="F149" i="7"/>
  <c r="J147" i="7"/>
  <c r="I147" i="7"/>
  <c r="J153" i="7"/>
  <c r="I153" i="7"/>
  <c r="F156" i="7"/>
  <c r="K139" i="7"/>
  <c r="J156" i="7" l="1"/>
  <c r="I156" i="7"/>
  <c r="K153" i="7"/>
  <c r="K156" i="7" s="1"/>
  <c r="K158" i="7" s="1"/>
  <c r="J149" i="7"/>
  <c r="I149" i="7"/>
  <c r="F146" i="6" l="1"/>
  <c r="F144" i="6"/>
  <c r="F143" i="6"/>
  <c r="V142" i="6"/>
  <c r="K142" i="6"/>
  <c r="J142" i="6"/>
  <c r="I142" i="6"/>
  <c r="H142" i="6"/>
  <c r="G142" i="6"/>
  <c r="F142" i="6"/>
  <c r="S142" i="6" s="1"/>
  <c r="E142" i="6"/>
  <c r="Q142" i="6" s="1"/>
  <c r="F141" i="6"/>
  <c r="F145" i="6" s="1"/>
  <c r="Q138" i="6"/>
  <c r="K136" i="6"/>
  <c r="J136" i="6"/>
  <c r="I136" i="6"/>
  <c r="I155" i="6" s="1"/>
  <c r="H136" i="6"/>
  <c r="G136" i="6"/>
  <c r="F136" i="6"/>
  <c r="F155" i="6" s="1"/>
  <c r="K133" i="6"/>
  <c r="K132" i="6"/>
  <c r="K151" i="6" s="1"/>
  <c r="J132" i="6"/>
  <c r="J151" i="6" s="1"/>
  <c r="I132" i="6"/>
  <c r="R132" i="6" s="1"/>
  <c r="H132" i="6"/>
  <c r="H151" i="6" s="1"/>
  <c r="G132" i="6"/>
  <c r="G151" i="6" s="1"/>
  <c r="F132" i="6"/>
  <c r="S132" i="6" s="1"/>
  <c r="G131" i="6"/>
  <c r="S128" i="6"/>
  <c r="S127" i="6" s="1"/>
  <c r="S126" i="6" s="1"/>
  <c r="S125" i="6" s="1"/>
  <c r="R128" i="6"/>
  <c r="T128" i="6" s="1"/>
  <c r="Q128" i="6"/>
  <c r="V127" i="6"/>
  <c r="Q127" i="6"/>
  <c r="Q126" i="6" s="1"/>
  <c r="Q125" i="6" s="1"/>
  <c r="K127" i="6"/>
  <c r="K126" i="6" s="1"/>
  <c r="J127" i="6"/>
  <c r="I127" i="6"/>
  <c r="H127" i="6"/>
  <c r="H126" i="6" s="1"/>
  <c r="G127" i="6"/>
  <c r="G126" i="6" s="1"/>
  <c r="F127" i="6"/>
  <c r="E127" i="6"/>
  <c r="V126" i="6"/>
  <c r="V146" i="6" s="1"/>
  <c r="J126" i="6"/>
  <c r="J146" i="6" s="1"/>
  <c r="I126" i="6"/>
  <c r="I146" i="6" s="1"/>
  <c r="F126" i="6"/>
  <c r="E126" i="6"/>
  <c r="E146" i="6" s="1"/>
  <c r="J125" i="6"/>
  <c r="F125" i="6"/>
  <c r="S123" i="6"/>
  <c r="R123" i="6"/>
  <c r="T123" i="6" s="1"/>
  <c r="U123" i="6" s="1"/>
  <c r="Q123" i="6"/>
  <c r="T122" i="6"/>
  <c r="U122" i="6" s="1"/>
  <c r="S122" i="6"/>
  <c r="R122" i="6"/>
  <c r="Q122" i="6"/>
  <c r="U121" i="6"/>
  <c r="T121" i="6"/>
  <c r="S121" i="6"/>
  <c r="R121" i="6"/>
  <c r="Q121" i="6"/>
  <c r="S120" i="6"/>
  <c r="R120" i="6"/>
  <c r="T120" i="6" s="1"/>
  <c r="U120" i="6" s="1"/>
  <c r="Q120" i="6"/>
  <c r="S119" i="6"/>
  <c r="R119" i="6"/>
  <c r="T119" i="6" s="1"/>
  <c r="U119" i="6" s="1"/>
  <c r="Q119" i="6"/>
  <c r="T118" i="6"/>
  <c r="U118" i="6" s="1"/>
  <c r="S118" i="6"/>
  <c r="R118" i="6"/>
  <c r="Q118" i="6"/>
  <c r="U117" i="6"/>
  <c r="T117" i="6"/>
  <c r="S117" i="6"/>
  <c r="R117" i="6"/>
  <c r="Q117" i="6"/>
  <c r="S116" i="6"/>
  <c r="R116" i="6"/>
  <c r="T116" i="6" s="1"/>
  <c r="U116" i="6" s="1"/>
  <c r="Q116" i="6"/>
  <c r="S115" i="6"/>
  <c r="R115" i="6"/>
  <c r="T115" i="6" s="1"/>
  <c r="U115" i="6" s="1"/>
  <c r="Q115" i="6"/>
  <c r="T114" i="6"/>
  <c r="U114" i="6" s="1"/>
  <c r="S114" i="6"/>
  <c r="R114" i="6"/>
  <c r="Q114" i="6"/>
  <c r="U113" i="6"/>
  <c r="U112" i="6" s="1"/>
  <c r="U111" i="6" s="1"/>
  <c r="T113" i="6"/>
  <c r="S113" i="6"/>
  <c r="R113" i="6"/>
  <c r="Q113" i="6"/>
  <c r="Q112" i="6" s="1"/>
  <c r="Q111" i="6" s="1"/>
  <c r="V112" i="6"/>
  <c r="V111" i="6" s="1"/>
  <c r="S112" i="6"/>
  <c r="R112" i="6"/>
  <c r="R111" i="6" s="1"/>
  <c r="K112" i="6"/>
  <c r="E112" i="6"/>
  <c r="E111" i="6" s="1"/>
  <c r="S111" i="6"/>
  <c r="K111" i="6"/>
  <c r="S109" i="6"/>
  <c r="R109" i="6"/>
  <c r="T109" i="6" s="1"/>
  <c r="U109" i="6" s="1"/>
  <c r="Q109" i="6"/>
  <c r="V107" i="6"/>
  <c r="K107" i="6"/>
  <c r="K106" i="6" s="1"/>
  <c r="J107" i="6"/>
  <c r="I107" i="6"/>
  <c r="H107" i="6"/>
  <c r="G107" i="6"/>
  <c r="G106" i="6" s="1"/>
  <c r="E107" i="6"/>
  <c r="V106" i="6"/>
  <c r="J106" i="6"/>
  <c r="I106" i="6"/>
  <c r="H106" i="6"/>
  <c r="F106" i="6"/>
  <c r="E106" i="6"/>
  <c r="T105" i="6"/>
  <c r="S105" i="6"/>
  <c r="R105" i="6"/>
  <c r="Q105" i="6"/>
  <c r="V104" i="6"/>
  <c r="V103" i="6" s="1"/>
  <c r="Q104" i="6"/>
  <c r="Q103" i="6" s="1"/>
  <c r="K104" i="6"/>
  <c r="K103" i="6" s="1"/>
  <c r="J104" i="6"/>
  <c r="I104" i="6"/>
  <c r="H104" i="6"/>
  <c r="H103" i="6" s="1"/>
  <c r="G104" i="6"/>
  <c r="G103" i="6" s="1"/>
  <c r="F104" i="6"/>
  <c r="E104" i="6"/>
  <c r="J103" i="6"/>
  <c r="I103" i="6"/>
  <c r="F103" i="6"/>
  <c r="F96" i="6" s="1"/>
  <c r="E103" i="6"/>
  <c r="S102" i="6"/>
  <c r="T102" i="6" s="1"/>
  <c r="U102" i="6" s="1"/>
  <c r="R102" i="6"/>
  <c r="Q102" i="6"/>
  <c r="T101" i="6"/>
  <c r="U101" i="6" s="1"/>
  <c r="S101" i="6"/>
  <c r="R101" i="6"/>
  <c r="Q101" i="6"/>
  <c r="U100" i="6"/>
  <c r="S100" i="6"/>
  <c r="R100" i="6"/>
  <c r="T100" i="6" s="1"/>
  <c r="Q100" i="6"/>
  <c r="S99" i="6"/>
  <c r="R99" i="6"/>
  <c r="T99" i="6" s="1"/>
  <c r="U99" i="6" s="1"/>
  <c r="Q99" i="6"/>
  <c r="S98" i="6"/>
  <c r="T98" i="6" s="1"/>
  <c r="U98" i="6" s="1"/>
  <c r="R98" i="6"/>
  <c r="Q98" i="6"/>
  <c r="T97" i="6"/>
  <c r="U97" i="6" s="1"/>
  <c r="S97" i="6"/>
  <c r="R97" i="6"/>
  <c r="Q97" i="6"/>
  <c r="Q96" i="6"/>
  <c r="S94" i="6"/>
  <c r="R94" i="6"/>
  <c r="T94" i="6" s="1"/>
  <c r="U94" i="6" s="1"/>
  <c r="Q94" i="6"/>
  <c r="S93" i="6"/>
  <c r="R93" i="6"/>
  <c r="T93" i="6" s="1"/>
  <c r="U93" i="6" s="1"/>
  <c r="Q93" i="6"/>
  <c r="S92" i="6"/>
  <c r="T92" i="6" s="1"/>
  <c r="U92" i="6" s="1"/>
  <c r="R92" i="6"/>
  <c r="Q92" i="6"/>
  <c r="F91" i="6"/>
  <c r="T89" i="6"/>
  <c r="S89" i="6"/>
  <c r="R89" i="6"/>
  <c r="Q89" i="6"/>
  <c r="V88" i="6"/>
  <c r="V87" i="6" s="1"/>
  <c r="K88" i="6"/>
  <c r="J88" i="6"/>
  <c r="I88" i="6"/>
  <c r="I87" i="6" s="1"/>
  <c r="H88" i="6"/>
  <c r="G88" i="6"/>
  <c r="E88" i="6"/>
  <c r="E87" i="6" s="1"/>
  <c r="E73" i="6" s="1"/>
  <c r="K87" i="6"/>
  <c r="J87" i="6"/>
  <c r="H87" i="6"/>
  <c r="G87" i="6"/>
  <c r="S86" i="6"/>
  <c r="R86" i="6"/>
  <c r="Q86" i="6"/>
  <c r="T85" i="6"/>
  <c r="U85" i="6" s="1"/>
  <c r="S85" i="6"/>
  <c r="R85" i="6"/>
  <c r="Q85" i="6"/>
  <c r="U84" i="6"/>
  <c r="S84" i="6"/>
  <c r="R84" i="6"/>
  <c r="T84" i="6" s="1"/>
  <c r="Q84" i="6"/>
  <c r="S83" i="6"/>
  <c r="R83" i="6"/>
  <c r="T83" i="6" s="1"/>
  <c r="U83" i="6" s="1"/>
  <c r="Q83" i="6"/>
  <c r="S82" i="6"/>
  <c r="T82" i="6" s="1"/>
  <c r="U82" i="6" s="1"/>
  <c r="R82" i="6"/>
  <c r="Q82" i="6"/>
  <c r="T81" i="6"/>
  <c r="U81" i="6" s="1"/>
  <c r="S81" i="6"/>
  <c r="R81" i="6"/>
  <c r="Q81" i="6"/>
  <c r="S80" i="6"/>
  <c r="R80" i="6"/>
  <c r="T80" i="6" s="1"/>
  <c r="U80" i="6" s="1"/>
  <c r="Q80" i="6"/>
  <c r="S79" i="6"/>
  <c r="R79" i="6"/>
  <c r="T79" i="6" s="1"/>
  <c r="U79" i="6" s="1"/>
  <c r="Q79" i="6"/>
  <c r="S78" i="6"/>
  <c r="T78" i="6" s="1"/>
  <c r="U78" i="6" s="1"/>
  <c r="R78" i="6"/>
  <c r="Q78" i="6"/>
  <c r="T77" i="6"/>
  <c r="U77" i="6" s="1"/>
  <c r="S77" i="6"/>
  <c r="R77" i="6"/>
  <c r="Q77" i="6"/>
  <c r="U76" i="6"/>
  <c r="S76" i="6"/>
  <c r="R76" i="6"/>
  <c r="T76" i="6" s="1"/>
  <c r="Q76" i="6"/>
  <c r="V75" i="6"/>
  <c r="S75" i="6"/>
  <c r="K75" i="6"/>
  <c r="J75" i="6"/>
  <c r="J74" i="6" s="1"/>
  <c r="I75" i="6"/>
  <c r="H75" i="6"/>
  <c r="G75" i="6"/>
  <c r="F75" i="6"/>
  <c r="E75" i="6"/>
  <c r="V74" i="6"/>
  <c r="K74" i="6"/>
  <c r="I74" i="6"/>
  <c r="H74" i="6"/>
  <c r="G74" i="6"/>
  <c r="E74" i="6"/>
  <c r="S73" i="6"/>
  <c r="R73" i="6"/>
  <c r="K72" i="6"/>
  <c r="J72" i="6"/>
  <c r="I72" i="6"/>
  <c r="H72" i="6"/>
  <c r="G72" i="6"/>
  <c r="F72" i="6"/>
  <c r="T71" i="6"/>
  <c r="U71" i="6" s="1"/>
  <c r="U70" i="6" s="1"/>
  <c r="U69" i="6" s="1"/>
  <c r="S71" i="6"/>
  <c r="S70" i="6" s="1"/>
  <c r="R71" i="6"/>
  <c r="Q71" i="6"/>
  <c r="V70" i="6"/>
  <c r="V69" i="6" s="1"/>
  <c r="V144" i="6" s="1"/>
  <c r="R70" i="6"/>
  <c r="Q70" i="6"/>
  <c r="K70" i="6"/>
  <c r="J70" i="6"/>
  <c r="I70" i="6"/>
  <c r="I69" i="6" s="1"/>
  <c r="I144" i="6" s="1"/>
  <c r="H70" i="6"/>
  <c r="G70" i="6"/>
  <c r="F70" i="6"/>
  <c r="E70" i="6"/>
  <c r="Q69" i="6"/>
  <c r="K69" i="6"/>
  <c r="K144" i="6" s="1"/>
  <c r="J69" i="6"/>
  <c r="J144" i="6" s="1"/>
  <c r="H69" i="6"/>
  <c r="H144" i="6" s="1"/>
  <c r="G69" i="6"/>
  <c r="G144" i="6" s="1"/>
  <c r="F69" i="6"/>
  <c r="U68" i="6"/>
  <c r="T68" i="6"/>
  <c r="S68" i="6"/>
  <c r="R68" i="6"/>
  <c r="Q68" i="6"/>
  <c r="S67" i="6"/>
  <c r="R67" i="6"/>
  <c r="T67" i="6" s="1"/>
  <c r="Q67" i="6"/>
  <c r="V66" i="6"/>
  <c r="V65" i="6" s="1"/>
  <c r="K66" i="6"/>
  <c r="K65" i="6" s="1"/>
  <c r="K64" i="6" s="1"/>
  <c r="J66" i="6"/>
  <c r="J65" i="6" s="1"/>
  <c r="J64" i="6" s="1"/>
  <c r="I66" i="6"/>
  <c r="I65" i="6" s="1"/>
  <c r="H66" i="6"/>
  <c r="G66" i="6"/>
  <c r="G65" i="6" s="1"/>
  <c r="G64" i="6" s="1"/>
  <c r="F66" i="6"/>
  <c r="E66" i="6"/>
  <c r="E65" i="6" s="1"/>
  <c r="E64" i="6" s="1"/>
  <c r="E143" i="6" s="1"/>
  <c r="H65" i="6"/>
  <c r="H64" i="6" s="1"/>
  <c r="H143" i="6" s="1"/>
  <c r="V64" i="6"/>
  <c r="V143" i="6" s="1"/>
  <c r="I64" i="6"/>
  <c r="I143" i="6" s="1"/>
  <c r="S63" i="6"/>
  <c r="R63" i="6"/>
  <c r="T63" i="6" s="1"/>
  <c r="Q63" i="6"/>
  <c r="S62" i="6"/>
  <c r="R62" i="6"/>
  <c r="T62" i="6" s="1"/>
  <c r="U62" i="6" s="1"/>
  <c r="Q62" i="6"/>
  <c r="T61" i="6"/>
  <c r="U61" i="6" s="1"/>
  <c r="S61" i="6"/>
  <c r="R61" i="6"/>
  <c r="Q61" i="6"/>
  <c r="U60" i="6"/>
  <c r="T60" i="6"/>
  <c r="S60" i="6"/>
  <c r="R60" i="6"/>
  <c r="Q60" i="6"/>
  <c r="V59" i="6"/>
  <c r="S59" i="6"/>
  <c r="R59" i="6"/>
  <c r="Q59" i="6"/>
  <c r="E59" i="6"/>
  <c r="V58" i="6"/>
  <c r="Q58" i="6"/>
  <c r="K58" i="6"/>
  <c r="K141" i="6" s="1"/>
  <c r="J58" i="6"/>
  <c r="J141" i="6" s="1"/>
  <c r="I58" i="6"/>
  <c r="H58" i="6"/>
  <c r="H141" i="6" s="1"/>
  <c r="G58" i="6"/>
  <c r="G141" i="6" s="1"/>
  <c r="F58" i="6"/>
  <c r="E58" i="6"/>
  <c r="S55" i="6"/>
  <c r="R55" i="6"/>
  <c r="Q55" i="6"/>
  <c r="Q54" i="6" s="1"/>
  <c r="V54" i="6"/>
  <c r="S54" i="6"/>
  <c r="K54" i="6"/>
  <c r="K51" i="6" s="1"/>
  <c r="K134" i="6" s="1"/>
  <c r="K153" i="6" s="1"/>
  <c r="J54" i="6"/>
  <c r="I54" i="6"/>
  <c r="H54" i="6"/>
  <c r="G54" i="6"/>
  <c r="G51" i="6" s="1"/>
  <c r="G134" i="6" s="1"/>
  <c r="G153" i="6" s="1"/>
  <c r="F54" i="6"/>
  <c r="E54" i="6"/>
  <c r="T53" i="6"/>
  <c r="S53" i="6"/>
  <c r="S52" i="6" s="1"/>
  <c r="S51" i="6" s="1"/>
  <c r="R53" i="6"/>
  <c r="Q53" i="6"/>
  <c r="V52" i="6"/>
  <c r="V51" i="6" s="1"/>
  <c r="V134" i="6" s="1"/>
  <c r="V153" i="6" s="1"/>
  <c r="R52" i="6"/>
  <c r="Q52" i="6"/>
  <c r="K52" i="6"/>
  <c r="J52" i="6"/>
  <c r="I52" i="6"/>
  <c r="I51" i="6" s="1"/>
  <c r="I134" i="6" s="1"/>
  <c r="I153" i="6" s="1"/>
  <c r="H52" i="6"/>
  <c r="H51" i="6" s="1"/>
  <c r="H134" i="6" s="1"/>
  <c r="G52" i="6"/>
  <c r="F52" i="6"/>
  <c r="E52" i="6"/>
  <c r="E51" i="6" s="1"/>
  <c r="E134" i="6" s="1"/>
  <c r="J51" i="6"/>
  <c r="J134" i="6" s="1"/>
  <c r="J153" i="6" s="1"/>
  <c r="F51" i="6"/>
  <c r="F134" i="6" s="1"/>
  <c r="S50" i="6"/>
  <c r="S49" i="6" s="1"/>
  <c r="S48" i="6" s="1"/>
  <c r="R50" i="6"/>
  <c r="Q50" i="6"/>
  <c r="V49" i="6"/>
  <c r="Q49" i="6"/>
  <c r="F49" i="6"/>
  <c r="E49" i="6"/>
  <c r="V48" i="6"/>
  <c r="Q48" i="6"/>
  <c r="F48" i="6"/>
  <c r="E48" i="6"/>
  <c r="T47" i="6"/>
  <c r="U47" i="6" s="1"/>
  <c r="S47" i="6"/>
  <c r="R47" i="6"/>
  <c r="Q47" i="6"/>
  <c r="U46" i="6"/>
  <c r="T46" i="6"/>
  <c r="S46" i="6"/>
  <c r="R46" i="6"/>
  <c r="Q46" i="6"/>
  <c r="Q42" i="6" s="1"/>
  <c r="Q41" i="6" s="1"/>
  <c r="S45" i="6"/>
  <c r="R45" i="6"/>
  <c r="T45" i="6" s="1"/>
  <c r="U45" i="6" s="1"/>
  <c r="Q45" i="6"/>
  <c r="S44" i="6"/>
  <c r="R44" i="6"/>
  <c r="Q44" i="6"/>
  <c r="T43" i="6"/>
  <c r="S43" i="6"/>
  <c r="S42" i="6" s="1"/>
  <c r="R43" i="6"/>
  <c r="Q43" i="6"/>
  <c r="V42" i="6"/>
  <c r="V41" i="6" s="1"/>
  <c r="K42" i="6"/>
  <c r="J42" i="6"/>
  <c r="I42" i="6"/>
  <c r="I41" i="6" s="1"/>
  <c r="H42" i="6"/>
  <c r="H41" i="6" s="1"/>
  <c r="G42" i="6"/>
  <c r="F42" i="6"/>
  <c r="E42" i="6"/>
  <c r="E41" i="6" s="1"/>
  <c r="S41" i="6"/>
  <c r="K41" i="6"/>
  <c r="J41" i="6"/>
  <c r="G41" i="6"/>
  <c r="F41" i="6"/>
  <c r="S40" i="6"/>
  <c r="R40" i="6"/>
  <c r="T40" i="6" s="1"/>
  <c r="Q40" i="6"/>
  <c r="V39" i="6"/>
  <c r="K39" i="6"/>
  <c r="K38" i="6" s="1"/>
  <c r="J39" i="6"/>
  <c r="I39" i="6"/>
  <c r="H39" i="6"/>
  <c r="H38" i="6" s="1"/>
  <c r="G39" i="6"/>
  <c r="F39" i="6"/>
  <c r="E39" i="6"/>
  <c r="V38" i="6"/>
  <c r="J38" i="6"/>
  <c r="I38" i="6"/>
  <c r="F38" i="6"/>
  <c r="E38" i="6"/>
  <c r="U37" i="6"/>
  <c r="S37" i="6"/>
  <c r="R37" i="6"/>
  <c r="T37" i="6" s="1"/>
  <c r="Q37" i="6"/>
  <c r="S36" i="6"/>
  <c r="R36" i="6"/>
  <c r="Q36" i="6"/>
  <c r="T35" i="6"/>
  <c r="S35" i="6"/>
  <c r="R35" i="6"/>
  <c r="Q35" i="6"/>
  <c r="Q34" i="6" s="1"/>
  <c r="V34" i="6"/>
  <c r="S34" i="6"/>
  <c r="R34" i="6"/>
  <c r="K34" i="6"/>
  <c r="J34" i="6"/>
  <c r="J17" i="6" s="1"/>
  <c r="J16" i="6" s="1"/>
  <c r="I34" i="6"/>
  <c r="I17" i="6" s="1"/>
  <c r="I16" i="6" s="1"/>
  <c r="H34" i="6"/>
  <c r="G34" i="6"/>
  <c r="F34" i="6"/>
  <c r="F17" i="6" s="1"/>
  <c r="F16" i="6" s="1"/>
  <c r="E34" i="6"/>
  <c r="E17" i="6" s="1"/>
  <c r="E16" i="6" s="1"/>
  <c r="E133" i="6" s="1"/>
  <c r="S33" i="6"/>
  <c r="R33" i="6"/>
  <c r="T33" i="6" s="1"/>
  <c r="U33" i="6" s="1"/>
  <c r="Q33" i="6"/>
  <c r="S32" i="6"/>
  <c r="T32" i="6" s="1"/>
  <c r="U32" i="6" s="1"/>
  <c r="R32" i="6"/>
  <c r="Q32" i="6"/>
  <c r="T31" i="6"/>
  <c r="U31" i="6" s="1"/>
  <c r="S31" i="6"/>
  <c r="R31" i="6"/>
  <c r="Q31" i="6"/>
  <c r="U30" i="6"/>
  <c r="S30" i="6"/>
  <c r="R30" i="6"/>
  <c r="T30" i="6" s="1"/>
  <c r="Q30" i="6"/>
  <c r="S29" i="6"/>
  <c r="R29" i="6"/>
  <c r="Q29" i="6"/>
  <c r="S28" i="6"/>
  <c r="R28" i="6"/>
  <c r="Q28" i="6"/>
  <c r="V27" i="6"/>
  <c r="Q27" i="6"/>
  <c r="K27" i="6"/>
  <c r="J27" i="6"/>
  <c r="I27" i="6"/>
  <c r="H27" i="6"/>
  <c r="G27" i="6"/>
  <c r="F27" i="6"/>
  <c r="E27" i="6"/>
  <c r="U26" i="6"/>
  <c r="S26" i="6"/>
  <c r="R26" i="6"/>
  <c r="T26" i="6" s="1"/>
  <c r="Q26" i="6"/>
  <c r="S25" i="6"/>
  <c r="R25" i="6"/>
  <c r="T25" i="6" s="1"/>
  <c r="U25" i="6" s="1"/>
  <c r="Q25" i="6"/>
  <c r="S24" i="6"/>
  <c r="T24" i="6" s="1"/>
  <c r="U24" i="6" s="1"/>
  <c r="R24" i="6"/>
  <c r="Q24" i="6"/>
  <c r="T23" i="6"/>
  <c r="U23" i="6" s="1"/>
  <c r="S23" i="6"/>
  <c r="R23" i="6"/>
  <c r="Q23" i="6"/>
  <c r="S22" i="6"/>
  <c r="R22" i="6"/>
  <c r="T22" i="6" s="1"/>
  <c r="U22" i="6" s="1"/>
  <c r="Q22" i="6"/>
  <c r="S21" i="6"/>
  <c r="R21" i="6"/>
  <c r="T21" i="6" s="1"/>
  <c r="U21" i="6" s="1"/>
  <c r="Q21" i="6"/>
  <c r="S20" i="6"/>
  <c r="R20" i="6"/>
  <c r="Q20" i="6"/>
  <c r="T19" i="6"/>
  <c r="S19" i="6"/>
  <c r="R19" i="6"/>
  <c r="Q19" i="6"/>
  <c r="Q18" i="6" s="1"/>
  <c r="V18" i="6"/>
  <c r="V17" i="6" s="1"/>
  <c r="V16" i="6" s="1"/>
  <c r="J18" i="6"/>
  <c r="I18" i="6"/>
  <c r="H18" i="6"/>
  <c r="H17" i="6" s="1"/>
  <c r="H16" i="6" s="1"/>
  <c r="G18" i="6"/>
  <c r="F18" i="6"/>
  <c r="E18" i="6"/>
  <c r="U15" i="6"/>
  <c r="T15" i="6"/>
  <c r="Q15" i="6"/>
  <c r="V14" i="6"/>
  <c r="V132" i="6" s="1"/>
  <c r="V151" i="6" s="1"/>
  <c r="U14" i="6"/>
  <c r="T14" i="6"/>
  <c r="T132" i="6" s="1"/>
  <c r="S14" i="6"/>
  <c r="R14" i="6"/>
  <c r="E14" i="6"/>
  <c r="S13" i="6"/>
  <c r="R13" i="6"/>
  <c r="T13" i="6" s="1"/>
  <c r="U13" i="6" s="1"/>
  <c r="Q13" i="6"/>
  <c r="S12" i="6"/>
  <c r="R12" i="6"/>
  <c r="Q12" i="6"/>
  <c r="T11" i="6"/>
  <c r="S11" i="6"/>
  <c r="R11" i="6"/>
  <c r="Q11" i="6"/>
  <c r="V10" i="6"/>
  <c r="V131" i="6" s="1"/>
  <c r="K10" i="6"/>
  <c r="K131" i="6" s="1"/>
  <c r="J10" i="6"/>
  <c r="J131" i="6" s="1"/>
  <c r="I10" i="6"/>
  <c r="H10" i="6"/>
  <c r="H131" i="6" s="1"/>
  <c r="F10" i="6"/>
  <c r="F131" i="6" s="1"/>
  <c r="E10" i="6"/>
  <c r="E131" i="6" s="1"/>
  <c r="H133" i="6" l="1"/>
  <c r="H152" i="6" s="1"/>
  <c r="H112" i="6"/>
  <c r="H111" i="6" s="1"/>
  <c r="H9" i="6"/>
  <c r="V133" i="6"/>
  <c r="V152" i="6" s="1"/>
  <c r="V9" i="6"/>
  <c r="U19" i="6"/>
  <c r="J112" i="6"/>
  <c r="J111" i="6" s="1"/>
  <c r="J133" i="6"/>
  <c r="U35" i="6"/>
  <c r="G38" i="6"/>
  <c r="Q39" i="6"/>
  <c r="S91" i="6"/>
  <c r="R91" i="6"/>
  <c r="F90" i="6"/>
  <c r="Q91" i="6"/>
  <c r="T28" i="6"/>
  <c r="S27" i="6"/>
  <c r="U43" i="6"/>
  <c r="U67" i="6"/>
  <c r="U66" i="6" s="1"/>
  <c r="U65" i="6" s="1"/>
  <c r="U64" i="6" s="1"/>
  <c r="T66" i="6"/>
  <c r="T65" i="6" s="1"/>
  <c r="T64" i="6" s="1"/>
  <c r="T143" i="6" s="1"/>
  <c r="U143" i="6" s="1"/>
  <c r="R10" i="6"/>
  <c r="T12" i="6"/>
  <c r="U12" i="6" s="1"/>
  <c r="S10" i="6"/>
  <c r="E132" i="6"/>
  <c r="E9" i="6"/>
  <c r="G143" i="6"/>
  <c r="R143" i="6" s="1"/>
  <c r="G57" i="6"/>
  <c r="G56" i="6" s="1"/>
  <c r="K143" i="6"/>
  <c r="K57" i="6"/>
  <c r="K56" i="6" s="1"/>
  <c r="F133" i="6"/>
  <c r="F112" i="6"/>
  <c r="F111" i="6" s="1"/>
  <c r="F9" i="6"/>
  <c r="I131" i="6"/>
  <c r="I9" i="6"/>
  <c r="I8" i="6" s="1"/>
  <c r="I7" i="6" s="1"/>
  <c r="U11" i="6"/>
  <c r="U10" i="6" s="1"/>
  <c r="T10" i="6"/>
  <c r="R18" i="6"/>
  <c r="S18" i="6"/>
  <c r="T20" i="6"/>
  <c r="U20" i="6" s="1"/>
  <c r="R27" i="6"/>
  <c r="T29" i="6"/>
  <c r="U29" i="6" s="1"/>
  <c r="E152" i="6"/>
  <c r="I133" i="6"/>
  <c r="I152" i="6" s="1"/>
  <c r="I112" i="6"/>
  <c r="I111" i="6" s="1"/>
  <c r="Q134" i="6"/>
  <c r="R51" i="6"/>
  <c r="J135" i="6"/>
  <c r="J137" i="6" s="1"/>
  <c r="J150" i="6"/>
  <c r="T39" i="6"/>
  <c r="T38" i="6" s="1"/>
  <c r="U40" i="6"/>
  <c r="U39" i="6" s="1"/>
  <c r="U38" i="6" s="1"/>
  <c r="F153" i="6"/>
  <c r="S134" i="6"/>
  <c r="R134" i="6"/>
  <c r="T55" i="6"/>
  <c r="R54" i="6"/>
  <c r="E141" i="6"/>
  <c r="I141" i="6"/>
  <c r="I145" i="6" s="1"/>
  <c r="I147" i="6" s="1"/>
  <c r="I57" i="6"/>
  <c r="I56" i="6" s="1"/>
  <c r="J9" i="6"/>
  <c r="F135" i="6"/>
  <c r="F137" i="6" s="1"/>
  <c r="S131" i="6"/>
  <c r="R131" i="6"/>
  <c r="F150" i="6"/>
  <c r="K135" i="6"/>
  <c r="K137" i="6" s="1"/>
  <c r="K150" i="6"/>
  <c r="T44" i="6"/>
  <c r="U44" i="6" s="1"/>
  <c r="V141" i="6"/>
  <c r="V145" i="6" s="1"/>
  <c r="V147" i="6" s="1"/>
  <c r="V57" i="6"/>
  <c r="V56" i="6" s="1"/>
  <c r="R75" i="6"/>
  <c r="F74" i="6"/>
  <c r="Q75" i="6"/>
  <c r="Q74" i="6" s="1"/>
  <c r="V73" i="6"/>
  <c r="U89" i="6"/>
  <c r="E150" i="6"/>
  <c r="E135" i="6"/>
  <c r="Q131" i="6"/>
  <c r="T52" i="6"/>
  <c r="U53" i="6"/>
  <c r="U52" i="6" s="1"/>
  <c r="T142" i="6"/>
  <c r="U142" i="6" s="1"/>
  <c r="U63" i="6"/>
  <c r="T70" i="6"/>
  <c r="T69" i="6" s="1"/>
  <c r="T144" i="6" s="1"/>
  <c r="U144" i="6" s="1"/>
  <c r="E69" i="6"/>
  <c r="E144" i="6" s="1"/>
  <c r="Q144" i="6" s="1"/>
  <c r="S96" i="6"/>
  <c r="R96" i="6"/>
  <c r="T96" i="6" s="1"/>
  <c r="U96" i="6" s="1"/>
  <c r="F95" i="6"/>
  <c r="T104" i="6"/>
  <c r="T103" i="6" s="1"/>
  <c r="U105" i="6"/>
  <c r="U104" i="6" s="1"/>
  <c r="U103" i="6" s="1"/>
  <c r="Q146" i="6"/>
  <c r="H146" i="6"/>
  <c r="H125" i="6"/>
  <c r="K152" i="6"/>
  <c r="F147" i="6"/>
  <c r="H150" i="6"/>
  <c r="H135" i="6"/>
  <c r="H137" i="6" s="1"/>
  <c r="Q10" i="6"/>
  <c r="T151" i="6"/>
  <c r="U151" i="6" s="1"/>
  <c r="U132" i="6"/>
  <c r="T36" i="6"/>
  <c r="U36" i="6" s="1"/>
  <c r="S39" i="6"/>
  <c r="R42" i="6"/>
  <c r="R41" i="6" s="1"/>
  <c r="T50" i="6"/>
  <c r="H153" i="6"/>
  <c r="Q51" i="6"/>
  <c r="H57" i="6"/>
  <c r="H56" i="6" s="1"/>
  <c r="T59" i="6"/>
  <c r="S66" i="6"/>
  <c r="J143" i="6"/>
  <c r="Q143" i="6" s="1"/>
  <c r="J57" i="6"/>
  <c r="J56" i="6" s="1"/>
  <c r="Q66" i="6"/>
  <c r="Q65" i="6" s="1"/>
  <c r="Q64" i="6" s="1"/>
  <c r="Q57" i="6" s="1"/>
  <c r="Q56" i="6" s="1"/>
  <c r="S72" i="6"/>
  <c r="T86" i="6"/>
  <c r="U86" i="6" s="1"/>
  <c r="U75" i="6" s="1"/>
  <c r="U74" i="6" s="1"/>
  <c r="E136" i="6"/>
  <c r="E155" i="6" s="1"/>
  <c r="E72" i="6"/>
  <c r="F110" i="6"/>
  <c r="R39" i="6"/>
  <c r="R49" i="6"/>
  <c r="R48" i="6" s="1"/>
  <c r="J145" i="6"/>
  <c r="J147" i="6" s="1"/>
  <c r="J155" i="6"/>
  <c r="S143" i="6"/>
  <c r="G145" i="6"/>
  <c r="G147" i="6" s="1"/>
  <c r="K145" i="6"/>
  <c r="K147" i="6" s="1"/>
  <c r="F65" i="6"/>
  <c r="R66" i="6"/>
  <c r="R72" i="6"/>
  <c r="G155" i="6"/>
  <c r="R155" i="6" s="1"/>
  <c r="R144" i="6"/>
  <c r="H145" i="6"/>
  <c r="H147" i="6" s="1"/>
  <c r="T112" i="6"/>
  <c r="T111" i="6" s="1"/>
  <c r="G146" i="6"/>
  <c r="G125" i="6"/>
  <c r="K146" i="6"/>
  <c r="K155" i="6" s="1"/>
  <c r="K125" i="6"/>
  <c r="T127" i="6"/>
  <c r="T126" i="6" s="1"/>
  <c r="U128" i="6"/>
  <c r="U127" i="6" s="1"/>
  <c r="U126" i="6" s="1"/>
  <c r="H155" i="6"/>
  <c r="S146" i="6"/>
  <c r="S144" i="6"/>
  <c r="I151" i="6"/>
  <c r="E125" i="6"/>
  <c r="I125" i="6"/>
  <c r="V125" i="6"/>
  <c r="R142" i="6"/>
  <c r="R146" i="6"/>
  <c r="G150" i="6"/>
  <c r="F151" i="6"/>
  <c r="R127" i="6"/>
  <c r="R126" i="6" s="1"/>
  <c r="R125" i="6" s="1"/>
  <c r="S147" i="6" l="1"/>
  <c r="R147" i="6"/>
  <c r="R38" i="6"/>
  <c r="G17" i="6"/>
  <c r="G16" i="6" s="1"/>
  <c r="S155" i="6"/>
  <c r="Q155" i="6"/>
  <c r="U59" i="6"/>
  <c r="U58" i="6" s="1"/>
  <c r="U57" i="6" s="1"/>
  <c r="U56" i="6" s="1"/>
  <c r="T58" i="6"/>
  <c r="T49" i="6"/>
  <c r="T48" i="6" s="1"/>
  <c r="U50" i="6"/>
  <c r="U49" i="6" s="1"/>
  <c r="U48" i="6" s="1"/>
  <c r="H154" i="6"/>
  <c r="H156" i="6" s="1"/>
  <c r="J8" i="6"/>
  <c r="J7" i="6" s="1"/>
  <c r="E57" i="6"/>
  <c r="E56" i="6" s="1"/>
  <c r="E8" i="6" s="1"/>
  <c r="E153" i="6"/>
  <c r="Q153" i="6" s="1"/>
  <c r="I150" i="6"/>
  <c r="I154" i="6" s="1"/>
  <c r="I156" i="6" s="1"/>
  <c r="I135" i="6"/>
  <c r="I137" i="6" s="1"/>
  <c r="F152" i="6"/>
  <c r="U42" i="6"/>
  <c r="U41" i="6" s="1"/>
  <c r="T91" i="6"/>
  <c r="U91" i="6" s="1"/>
  <c r="T34" i="6"/>
  <c r="T18" i="6"/>
  <c r="T17" i="6" s="1"/>
  <c r="T16" i="6" s="1"/>
  <c r="T133" i="6" s="1"/>
  <c r="H8" i="6"/>
  <c r="H7" i="6" s="1"/>
  <c r="S74" i="6"/>
  <c r="R74" i="6"/>
  <c r="U55" i="6"/>
  <c r="U54" i="6" s="1"/>
  <c r="T54" i="6"/>
  <c r="T51" i="6" s="1"/>
  <c r="T134" i="6" s="1"/>
  <c r="S141" i="6"/>
  <c r="F139" i="6"/>
  <c r="Q110" i="6"/>
  <c r="R110" i="6"/>
  <c r="S110" i="6"/>
  <c r="R145" i="6"/>
  <c r="E137" i="6"/>
  <c r="V136" i="6"/>
  <c r="V155" i="6" s="1"/>
  <c r="V72" i="6"/>
  <c r="S38" i="6"/>
  <c r="Q141" i="6"/>
  <c r="E145" i="6"/>
  <c r="S17" i="6"/>
  <c r="S16" i="6" s="1"/>
  <c r="S9" i="6" s="1"/>
  <c r="V135" i="6"/>
  <c r="V137" i="6" s="1"/>
  <c r="R9" i="6"/>
  <c r="T42" i="6"/>
  <c r="T41" i="6" s="1"/>
  <c r="T27" i="6"/>
  <c r="U28" i="6"/>
  <c r="U27" i="6" s="1"/>
  <c r="U34" i="6"/>
  <c r="U18" i="6"/>
  <c r="T131" i="6"/>
  <c r="Q38" i="6"/>
  <c r="Q17" i="6" s="1"/>
  <c r="Q16" i="6" s="1"/>
  <c r="Q90" i="6"/>
  <c r="S90" i="6"/>
  <c r="F88" i="6"/>
  <c r="F87" i="6" s="1"/>
  <c r="R90" i="6"/>
  <c r="S151" i="6"/>
  <c r="R151" i="6"/>
  <c r="U146" i="6"/>
  <c r="U125" i="6"/>
  <c r="R141" i="6"/>
  <c r="T146" i="6"/>
  <c r="T125" i="6"/>
  <c r="S65" i="6"/>
  <c r="R65" i="6"/>
  <c r="F64" i="6"/>
  <c r="T75" i="6"/>
  <c r="T74" i="6" s="1"/>
  <c r="S145" i="6"/>
  <c r="R95" i="6"/>
  <c r="T95" i="6" s="1"/>
  <c r="U95" i="6" s="1"/>
  <c r="Q95" i="6"/>
  <c r="S95" i="6"/>
  <c r="U51" i="6"/>
  <c r="K154" i="6"/>
  <c r="K156" i="6" s="1"/>
  <c r="S153" i="6"/>
  <c r="R153" i="6"/>
  <c r="R17" i="6"/>
  <c r="R16" i="6" s="1"/>
  <c r="V150" i="6"/>
  <c r="V154" i="6" s="1"/>
  <c r="V156" i="6" s="1"/>
  <c r="Q132" i="6"/>
  <c r="E151" i="6"/>
  <c r="Q151" i="6" s="1"/>
  <c r="J152" i="6"/>
  <c r="J154" i="6" s="1"/>
  <c r="J156" i="6" s="1"/>
  <c r="V8" i="6"/>
  <c r="V7" i="6" s="1"/>
  <c r="U134" i="6" l="1"/>
  <c r="T153" i="6"/>
  <c r="U153" i="6" s="1"/>
  <c r="E7" i="6"/>
  <c r="T90" i="6"/>
  <c r="R88" i="6"/>
  <c r="R87" i="6" s="1"/>
  <c r="T9" i="6"/>
  <c r="T8" i="6" s="1"/>
  <c r="S139" i="6"/>
  <c r="R139" i="6"/>
  <c r="T139" i="6" s="1"/>
  <c r="Q139" i="6"/>
  <c r="T141" i="6"/>
  <c r="T57" i="6"/>
  <c r="T56" i="6" s="1"/>
  <c r="G112" i="6"/>
  <c r="G111" i="6" s="1"/>
  <c r="G133" i="6"/>
  <c r="G9" i="6"/>
  <c r="W160" i="6"/>
  <c r="W156" i="6"/>
  <c r="Q150" i="6"/>
  <c r="F57" i="6"/>
  <c r="F56" i="6" s="1"/>
  <c r="S64" i="6"/>
  <c r="S58" i="6" s="1"/>
  <c r="S56" i="6" s="1"/>
  <c r="S8" i="6" s="1"/>
  <c r="S7" i="6" s="1"/>
  <c r="R64" i="6"/>
  <c r="R58" i="6" s="1"/>
  <c r="R56" i="6" s="1"/>
  <c r="S88" i="6"/>
  <c r="S87" i="6" s="1"/>
  <c r="T135" i="6"/>
  <c r="U131" i="6"/>
  <c r="Q145" i="6"/>
  <c r="E147" i="6"/>
  <c r="Q147" i="6" s="1"/>
  <c r="S150" i="6"/>
  <c r="R8" i="6"/>
  <c r="R7" i="6" s="1"/>
  <c r="T152" i="6"/>
  <c r="U152" i="6" s="1"/>
  <c r="U133" i="6"/>
  <c r="R150" i="6"/>
  <c r="T150" i="6" s="1"/>
  <c r="E154" i="6"/>
  <c r="Q88" i="6"/>
  <c r="Q87" i="6" s="1"/>
  <c r="U17" i="6"/>
  <c r="U16" i="6" s="1"/>
  <c r="U9" i="6" s="1"/>
  <c r="U8" i="6" s="1"/>
  <c r="T110" i="6"/>
  <c r="U110" i="6" s="1"/>
  <c r="F154" i="6"/>
  <c r="G152" i="6" l="1"/>
  <c r="Q133" i="6"/>
  <c r="Q135" i="6" s="1"/>
  <c r="G135" i="6"/>
  <c r="G137" i="6" s="1"/>
  <c r="R133" i="6"/>
  <c r="R135" i="6" s="1"/>
  <c r="S133" i="6"/>
  <c r="S135" i="6" s="1"/>
  <c r="U90" i="6"/>
  <c r="U88" i="6" s="1"/>
  <c r="U87" i="6" s="1"/>
  <c r="T88" i="6"/>
  <c r="T87" i="6" s="1"/>
  <c r="G8" i="6"/>
  <c r="G7" i="6" s="1"/>
  <c r="Q9" i="6"/>
  <c r="U141" i="6"/>
  <c r="U145" i="6" s="1"/>
  <c r="U147" i="6" s="1"/>
  <c r="T145" i="6"/>
  <c r="T147" i="6" s="1"/>
  <c r="F156" i="6"/>
  <c r="E156" i="6"/>
  <c r="F108" i="6"/>
  <c r="F8" i="6"/>
  <c r="U150" i="6"/>
  <c r="U154" i="6" s="1"/>
  <c r="T154" i="6"/>
  <c r="U135" i="6"/>
  <c r="S137" i="6" l="1"/>
  <c r="R137" i="6"/>
  <c r="F7" i="6"/>
  <c r="Q7" i="6" s="1"/>
  <c r="Q8" i="6"/>
  <c r="G154" i="6"/>
  <c r="Q152" i="6"/>
  <c r="S152" i="6"/>
  <c r="R152" i="6"/>
  <c r="S108" i="6"/>
  <c r="S107" i="6" s="1"/>
  <c r="S106" i="6" s="1"/>
  <c r="R108" i="6"/>
  <c r="Q108" i="6"/>
  <c r="Q107" i="6" s="1"/>
  <c r="Q106" i="6" s="1"/>
  <c r="Q73" i="6" s="1"/>
  <c r="T108" i="6" l="1"/>
  <c r="R107" i="6"/>
  <c r="R106" i="6" s="1"/>
  <c r="G156" i="6"/>
  <c r="Q154" i="6"/>
  <c r="R154" i="6"/>
  <c r="S154" i="6"/>
  <c r="Q136" i="6"/>
  <c r="Q137" i="6" s="1"/>
  <c r="Q72" i="6"/>
  <c r="S156" i="6" l="1"/>
  <c r="Q156" i="6"/>
  <c r="R156" i="6"/>
  <c r="U108" i="6"/>
  <c r="U107" i="6" s="1"/>
  <c r="U106" i="6" s="1"/>
  <c r="U73" i="6" s="1"/>
  <c r="T107" i="6"/>
  <c r="T106" i="6" s="1"/>
  <c r="T73" i="6" s="1"/>
  <c r="U136" i="6" l="1"/>
  <c r="U72" i="6"/>
  <c r="U7" i="6" s="1"/>
  <c r="T136" i="6"/>
  <c r="T72" i="6"/>
  <c r="T7" i="6" s="1"/>
  <c r="T155" i="6" l="1"/>
  <c r="T156" i="6" s="1"/>
  <c r="U156" i="6" s="1"/>
  <c r="T137" i="6"/>
  <c r="U155" i="6"/>
  <c r="U137" i="6"/>
  <c r="BJ12" i="4" l="1"/>
  <c r="BI12" i="4"/>
  <c r="BI20" i="4"/>
  <c r="BH20" i="4"/>
  <c r="BM114" i="4" l="1"/>
  <c r="BM104" i="4"/>
  <c r="BM80" i="4"/>
  <c r="BM48" i="4"/>
  <c r="BM125" i="4" l="1"/>
  <c r="BM123" i="4" s="1"/>
  <c r="AP174" i="4" l="1"/>
  <c r="AP173" i="4" s="1"/>
  <c r="AO174" i="4"/>
  <c r="AO173" i="4" s="1"/>
  <c r="AN174" i="4"/>
  <c r="AN173" i="4" s="1"/>
  <c r="AM174" i="4"/>
  <c r="AM173" i="4" s="1"/>
  <c r="AL174" i="4"/>
  <c r="AL173" i="4" s="1"/>
  <c r="AK174" i="4"/>
  <c r="AK173" i="4" s="1"/>
  <c r="AJ174" i="4"/>
  <c r="AJ173" i="4" s="1"/>
  <c r="AI174" i="4"/>
  <c r="AI173" i="4" s="1"/>
  <c r="AH174" i="4"/>
  <c r="AH173" i="4" s="1"/>
  <c r="AG174" i="4"/>
  <c r="AG173" i="4" s="1"/>
  <c r="AF174" i="4"/>
  <c r="AF173" i="4" s="1"/>
  <c r="AE174" i="4"/>
  <c r="AE173" i="4" s="1"/>
  <c r="AD174" i="4"/>
  <c r="AC174" i="4"/>
  <c r="AC173" i="4" s="1"/>
  <c r="AB174" i="4"/>
  <c r="AB173" i="4" s="1"/>
  <c r="AA174" i="4"/>
  <c r="AA173" i="4" s="1"/>
  <c r="Z174" i="4"/>
  <c r="Z173" i="4" s="1"/>
  <c r="Y174" i="4"/>
  <c r="Y173" i="4" s="1"/>
  <c r="X174" i="4"/>
  <c r="X173" i="4" s="1"/>
  <c r="W174" i="4"/>
  <c r="W173" i="4" s="1"/>
  <c r="V174" i="4"/>
  <c r="V173" i="4" s="1"/>
  <c r="U174" i="4"/>
  <c r="U173" i="4" s="1"/>
  <c r="T174" i="4"/>
  <c r="T173" i="4" s="1"/>
  <c r="S174" i="4"/>
  <c r="S173" i="4" s="1"/>
  <c r="R174" i="4"/>
  <c r="R173" i="4" s="1"/>
  <c r="Q174" i="4"/>
  <c r="Q173" i="4" s="1"/>
  <c r="P174" i="4"/>
  <c r="P173" i="4" s="1"/>
  <c r="O174" i="4"/>
  <c r="O173" i="4" s="1"/>
  <c r="N174" i="4"/>
  <c r="N173" i="4" s="1"/>
  <c r="M174" i="4"/>
  <c r="M173" i="4" s="1"/>
  <c r="L174" i="4"/>
  <c r="L173" i="4" s="1"/>
  <c r="AD173" i="4"/>
  <c r="AP196" i="4"/>
  <c r="AP195" i="4" s="1"/>
  <c r="AO196" i="4"/>
  <c r="AO195" i="4" s="1"/>
  <c r="AN196" i="4"/>
  <c r="AN195" i="4" s="1"/>
  <c r="AM196" i="4"/>
  <c r="AM195" i="4" s="1"/>
  <c r="AL196" i="4"/>
  <c r="AL195" i="4" s="1"/>
  <c r="AK196" i="4"/>
  <c r="AK195" i="4" s="1"/>
  <c r="AJ196" i="4"/>
  <c r="AJ195" i="4" s="1"/>
  <c r="AI196" i="4"/>
  <c r="AI195" i="4" s="1"/>
  <c r="AH196" i="4"/>
  <c r="AH195" i="4" s="1"/>
  <c r="AG196" i="4"/>
  <c r="AG195" i="4" s="1"/>
  <c r="AF196" i="4"/>
  <c r="AF195" i="4" s="1"/>
  <c r="AE196" i="4"/>
  <c r="AE195" i="4" s="1"/>
  <c r="AD196" i="4"/>
  <c r="AD195" i="4" s="1"/>
  <c r="AC196" i="4"/>
  <c r="AC195" i="4" s="1"/>
  <c r="AB196" i="4"/>
  <c r="AB195" i="4" s="1"/>
  <c r="AA196" i="4"/>
  <c r="AA195" i="4" s="1"/>
  <c r="Z196" i="4"/>
  <c r="Z195" i="4" s="1"/>
  <c r="Y196" i="4"/>
  <c r="Y195" i="4" s="1"/>
  <c r="X196" i="4"/>
  <c r="X195" i="4" s="1"/>
  <c r="W196" i="4"/>
  <c r="W195" i="4" s="1"/>
  <c r="V196" i="4"/>
  <c r="V195" i="4" s="1"/>
  <c r="U196" i="4"/>
  <c r="U195" i="4" s="1"/>
  <c r="T196" i="4"/>
  <c r="T195" i="4" s="1"/>
  <c r="S196" i="4"/>
  <c r="S195" i="4" s="1"/>
  <c r="R196" i="4"/>
  <c r="R195" i="4" s="1"/>
  <c r="Q196" i="4"/>
  <c r="Q195" i="4" s="1"/>
  <c r="P196" i="4"/>
  <c r="P195" i="4" s="1"/>
  <c r="O196" i="4"/>
  <c r="O195" i="4" s="1"/>
  <c r="N196" i="4"/>
  <c r="N195" i="4" s="1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AE258" i="4"/>
  <c r="AG258" i="4"/>
  <c r="AE259" i="4"/>
  <c r="AG259" i="4"/>
  <c r="AE260" i="4"/>
  <c r="AG260" i="4"/>
  <c r="L261" i="4"/>
  <c r="M261" i="4"/>
  <c r="N261" i="4"/>
  <c r="O261" i="4"/>
  <c r="P261" i="4"/>
  <c r="Q261" i="4"/>
  <c r="R261" i="4"/>
  <c r="S261" i="4"/>
  <c r="T261" i="4"/>
  <c r="U261" i="4"/>
  <c r="V261" i="4"/>
  <c r="W261" i="4"/>
  <c r="X261" i="4"/>
  <c r="Y261" i="4"/>
  <c r="Z261" i="4"/>
  <c r="AA261" i="4"/>
  <c r="AB261" i="4"/>
  <c r="AC261" i="4"/>
  <c r="AD261" i="4"/>
  <c r="AE261" i="4"/>
  <c r="AF261" i="4"/>
  <c r="AG261" i="4"/>
  <c r="AH261" i="4"/>
  <c r="AI261" i="4"/>
  <c r="AJ261" i="4"/>
  <c r="AK261" i="4"/>
  <c r="AL261" i="4"/>
  <c r="AM261" i="4"/>
  <c r="AN261" i="4"/>
  <c r="AO261" i="4"/>
  <c r="AP261" i="4"/>
  <c r="BM214" i="4"/>
  <c r="BM209" i="4"/>
  <c r="BM208" i="4" l="1"/>
  <c r="N172" i="4"/>
  <c r="N171" i="4" s="1"/>
  <c r="U172" i="4"/>
  <c r="U171" i="4" s="1"/>
  <c r="Z172" i="4"/>
  <c r="Z171" i="4" s="1"/>
  <c r="X172" i="4"/>
  <c r="X171" i="4" s="1"/>
  <c r="AF172" i="4"/>
  <c r="AF171" i="4" s="1"/>
  <c r="Q172" i="4"/>
  <c r="Q171" i="4" s="1"/>
  <c r="Y172" i="4"/>
  <c r="Y171" i="4" s="1"/>
  <c r="AG172" i="4"/>
  <c r="AG171" i="4" s="1"/>
  <c r="T172" i="4"/>
  <c r="T171" i="4" s="1"/>
  <c r="AJ172" i="4"/>
  <c r="AJ171" i="4" s="1"/>
  <c r="AK172" i="4"/>
  <c r="AK171" i="4" s="1"/>
  <c r="AA172" i="4"/>
  <c r="AA171" i="4" s="1"/>
  <c r="AN172" i="4"/>
  <c r="AN171" i="4" s="1"/>
  <c r="AO172" i="4"/>
  <c r="AO171" i="4" s="1"/>
  <c r="AL172" i="4"/>
  <c r="AL171" i="4" s="1"/>
  <c r="AP172" i="4"/>
  <c r="AP171" i="4" s="1"/>
  <c r="AM172" i="4"/>
  <c r="AM171" i="4" s="1"/>
  <c r="AD172" i="4"/>
  <c r="AD171" i="4" s="1"/>
  <c r="AH172" i="4"/>
  <c r="AH171" i="4" s="1"/>
  <c r="V172" i="4"/>
  <c r="V171" i="4" s="1"/>
  <c r="AC172" i="4"/>
  <c r="AC171" i="4" s="1"/>
  <c r="W172" i="4"/>
  <c r="W171" i="4" s="1"/>
  <c r="R172" i="4"/>
  <c r="R171" i="4" s="1"/>
  <c r="S172" i="4"/>
  <c r="S171" i="4" s="1"/>
  <c r="AE172" i="4"/>
  <c r="AE171" i="4" s="1"/>
  <c r="AI172" i="4"/>
  <c r="AI171" i="4" s="1"/>
  <c r="AB172" i="4"/>
  <c r="AB171" i="4" s="1"/>
  <c r="AO214" i="4" l="1"/>
  <c r="BI213" i="4"/>
  <c r="BH213" i="4"/>
  <c r="AP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AP209" i="4"/>
  <c r="AO209" i="4"/>
  <c r="AN209" i="4"/>
  <c r="AM209" i="4"/>
  <c r="AL209" i="4"/>
  <c r="AK209" i="4"/>
  <c r="AJ209" i="4"/>
  <c r="AI209" i="4"/>
  <c r="AH209" i="4"/>
  <c r="AG209" i="4"/>
  <c r="AF209" i="4"/>
  <c r="AE209" i="4"/>
  <c r="AD209" i="4"/>
  <c r="AC209" i="4"/>
  <c r="AB209" i="4"/>
  <c r="AA209" i="4"/>
  <c r="Z209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M209" i="4"/>
  <c r="L209" i="4"/>
  <c r="U208" i="4" l="1"/>
  <c r="AC208" i="4"/>
  <c r="M208" i="4"/>
  <c r="N208" i="4"/>
  <c r="Z208" i="4"/>
  <c r="AF208" i="4"/>
  <c r="AL208" i="4"/>
  <c r="AO208" i="4"/>
  <c r="Y208" i="4"/>
  <c r="O208" i="4"/>
  <c r="W208" i="4"/>
  <c r="AM208" i="4"/>
  <c r="S208" i="4"/>
  <c r="T208" i="4"/>
  <c r="AK208" i="4"/>
  <c r="AE208" i="4"/>
  <c r="Q208" i="4"/>
  <c r="AG208" i="4"/>
  <c r="AA208" i="4"/>
  <c r="AI208" i="4"/>
  <c r="P208" i="4"/>
  <c r="V208" i="4"/>
  <c r="AB208" i="4"/>
  <c r="AH208" i="4"/>
  <c r="AN208" i="4"/>
  <c r="R208" i="4"/>
  <c r="X208" i="4"/>
  <c r="AD208" i="4"/>
  <c r="AJ208" i="4"/>
  <c r="AP208" i="4"/>
  <c r="AP11" i="4" l="1"/>
  <c r="AP10" i="4" s="1"/>
  <c r="AO11" i="4"/>
  <c r="AO10" i="4" s="1"/>
  <c r="AN11" i="4"/>
  <c r="AN10" i="4" s="1"/>
  <c r="AM11" i="4"/>
  <c r="AM10" i="4" s="1"/>
  <c r="AL11" i="4"/>
  <c r="AL10" i="4" s="1"/>
  <c r="AK11" i="4"/>
  <c r="AK10" i="4" s="1"/>
  <c r="AJ11" i="4"/>
  <c r="AJ10" i="4" s="1"/>
  <c r="AI11" i="4"/>
  <c r="AI10" i="4" s="1"/>
  <c r="AH11" i="4"/>
  <c r="AH10" i="4" s="1"/>
  <c r="AG11" i="4"/>
  <c r="AG10" i="4" s="1"/>
  <c r="AG9" i="4" s="1"/>
  <c r="AG8" i="4" s="1"/>
  <c r="AG7" i="4" s="1"/>
  <c r="AF11" i="4"/>
  <c r="AF10" i="4" s="1"/>
  <c r="AE11" i="4"/>
  <c r="AE10" i="4" s="1"/>
  <c r="AE9" i="4" s="1"/>
  <c r="AE8" i="4" s="1"/>
  <c r="AE7" i="4" s="1"/>
  <c r="AD11" i="4"/>
  <c r="AD10" i="4" s="1"/>
  <c r="AC11" i="4"/>
  <c r="AC10" i="4" s="1"/>
  <c r="AB11" i="4"/>
  <c r="AB10" i="4" s="1"/>
  <c r="AA11" i="4"/>
  <c r="AA10" i="4" s="1"/>
  <c r="AA9" i="4" s="1"/>
  <c r="AA8" i="4" s="1"/>
  <c r="Z11" i="4"/>
  <c r="Z10" i="4" s="1"/>
  <c r="Z9" i="4" s="1"/>
  <c r="Z8" i="4" s="1"/>
  <c r="Y11" i="4"/>
  <c r="Y10" i="4" s="1"/>
  <c r="Y9" i="4" s="1"/>
  <c r="Y8" i="4" s="1"/>
  <c r="X11" i="4"/>
  <c r="X10" i="4" s="1"/>
  <c r="X9" i="4" s="1"/>
  <c r="X8" i="4" s="1"/>
  <c r="W11" i="4"/>
  <c r="W10" i="4" s="1"/>
  <c r="V11" i="4"/>
  <c r="V10" i="4" s="1"/>
  <c r="U11" i="4"/>
  <c r="U10" i="4" s="1"/>
  <c r="U9" i="4" s="1"/>
  <c r="U8" i="4" s="1"/>
  <c r="T11" i="4"/>
  <c r="T10" i="4" s="1"/>
  <c r="T9" i="4" s="1"/>
  <c r="T8" i="4" s="1"/>
  <c r="S11" i="4"/>
  <c r="S10" i="4" s="1"/>
  <c r="S9" i="4" s="1"/>
  <c r="S8" i="4" s="1"/>
  <c r="R11" i="4"/>
  <c r="R10" i="4" s="1"/>
  <c r="Q11" i="4"/>
  <c r="Q10" i="4" s="1"/>
  <c r="P11" i="4"/>
  <c r="P10" i="4" s="1"/>
  <c r="O11" i="4"/>
  <c r="O10" i="4" s="1"/>
  <c r="N11" i="4"/>
  <c r="N10" i="4" s="1"/>
  <c r="N9" i="4" s="1"/>
  <c r="N8" i="4" s="1"/>
  <c r="M11" i="4"/>
  <c r="M10" i="4" s="1"/>
  <c r="AP23" i="4"/>
  <c r="N249" i="4" l="1"/>
  <c r="AE249" i="4"/>
  <c r="AE257" i="4" s="1"/>
  <c r="AE262" i="4" s="1"/>
  <c r="AG249" i="4"/>
  <c r="AG257" i="4" s="1"/>
  <c r="AG262" i="4" s="1"/>
  <c r="Y170" i="4"/>
  <c r="P250" i="4"/>
  <c r="Q250" i="4"/>
  <c r="AP266" i="4" l="1"/>
  <c r="AP241" i="4"/>
  <c r="AP240" i="4"/>
  <c r="AP239" i="4" s="1"/>
  <c r="AP251" i="4" s="1"/>
  <c r="AP249" i="4"/>
  <c r="AP170" i="4"/>
  <c r="AP151" i="4"/>
  <c r="AP150" i="4" s="1"/>
  <c r="AP147" i="4"/>
  <c r="AP146" i="4" s="1"/>
  <c r="AP144" i="4"/>
  <c r="AP143" i="4" s="1"/>
  <c r="AP136" i="4"/>
  <c r="AP135" i="4" s="1"/>
  <c r="AP123" i="4"/>
  <c r="AP122" i="4" s="1"/>
  <c r="AP120" i="4"/>
  <c r="AP119" i="4" s="1"/>
  <c r="AP117" i="4"/>
  <c r="AP114" i="4"/>
  <c r="AP111" i="4"/>
  <c r="AP110" i="4" s="1"/>
  <c r="AP104" i="4"/>
  <c r="AP103" i="4" s="1"/>
  <c r="AP101" i="4"/>
  <c r="AP100" i="4" s="1"/>
  <c r="AP96" i="4"/>
  <c r="AP89" i="4"/>
  <c r="AP80" i="4"/>
  <c r="AP48" i="4"/>
  <c r="AP44" i="4"/>
  <c r="AP34" i="4"/>
  <c r="AP33" i="4" s="1"/>
  <c r="AP9" i="4" s="1"/>
  <c r="AP8" i="4" s="1"/>
  <c r="AP113" i="4" l="1"/>
  <c r="AP163" i="4" s="1"/>
  <c r="AP260" i="4" s="1"/>
  <c r="AP79" i="4"/>
  <c r="AP78" i="4" s="1"/>
  <c r="AP162" i="4" s="1"/>
  <c r="AP259" i="4" s="1"/>
  <c r="AP43" i="4"/>
  <c r="AP161" i="4" s="1"/>
  <c r="AP258" i="4" s="1"/>
  <c r="AP158" i="4"/>
  <c r="AP165" i="4" s="1"/>
  <c r="AP267" i="4" s="1"/>
  <c r="AP160" i="4"/>
  <c r="AP257" i="4" s="1"/>
  <c r="AP262" i="4" l="1"/>
  <c r="AP7" i="4"/>
  <c r="AP164" i="4"/>
  <c r="AP167" i="4" s="1"/>
  <c r="BJ166" i="4"/>
  <c r="BI166" i="4"/>
  <c r="BI107" i="4"/>
  <c r="BH107" i="4"/>
  <c r="BK166" i="4" l="1"/>
  <c r="AP269" i="4"/>
  <c r="AP270" i="4" s="1"/>
  <c r="BH71" i="4"/>
  <c r="BH70" i="4"/>
  <c r="BH13" i="4"/>
  <c r="BI70" i="4"/>
  <c r="BJ70" i="4"/>
  <c r="AN266" i="4"/>
  <c r="AN241" i="4"/>
  <c r="AN240" i="4" s="1"/>
  <c r="AN239" i="4" s="1"/>
  <c r="AN251" i="4" s="1"/>
  <c r="AN249" i="4"/>
  <c r="AN170" i="4"/>
  <c r="AN151" i="4"/>
  <c r="AN150" i="4" s="1"/>
  <c r="AN147" i="4"/>
  <c r="AN146" i="4" s="1"/>
  <c r="AN144" i="4"/>
  <c r="AN143" i="4" s="1"/>
  <c r="AN136" i="4"/>
  <c r="AN135" i="4" s="1"/>
  <c r="AN123" i="4"/>
  <c r="AN122" i="4" s="1"/>
  <c r="AN120" i="4"/>
  <c r="AN119" i="4" s="1"/>
  <c r="AN117" i="4"/>
  <c r="AN114" i="4"/>
  <c r="AN111" i="4"/>
  <c r="AN110" i="4" s="1"/>
  <c r="AN104" i="4"/>
  <c r="AN103" i="4" s="1"/>
  <c r="AN101" i="4"/>
  <c r="AN100" i="4" s="1"/>
  <c r="AN96" i="4"/>
  <c r="AN89" i="4"/>
  <c r="AN80" i="4"/>
  <c r="AN48" i="4"/>
  <c r="AN44" i="4"/>
  <c r="AN34" i="4"/>
  <c r="AN33" i="4" s="1"/>
  <c r="AN23" i="4"/>
  <c r="AN9" i="4" l="1"/>
  <c r="AN8" i="4" s="1"/>
  <c r="AN160" i="4" s="1"/>
  <c r="AN257" i="4" s="1"/>
  <c r="BK70" i="4"/>
  <c r="BL70" i="4" s="1"/>
  <c r="AN113" i="4"/>
  <c r="AN163" i="4" s="1"/>
  <c r="AN260" i="4" s="1"/>
  <c r="AN43" i="4"/>
  <c r="AN161" i="4" s="1"/>
  <c r="AN258" i="4" s="1"/>
  <c r="AN158" i="4"/>
  <c r="AN165" i="4" s="1"/>
  <c r="AN267" i="4" s="1"/>
  <c r="AN79" i="4"/>
  <c r="AN78" i="4" s="1"/>
  <c r="AN162" i="4" s="1"/>
  <c r="AN259" i="4" s="1"/>
  <c r="AM266" i="4"/>
  <c r="AM241" i="4"/>
  <c r="AM240" i="4" s="1"/>
  <c r="AM239" i="4" s="1"/>
  <c r="AM251" i="4" s="1"/>
  <c r="AM249" i="4"/>
  <c r="AM170" i="4"/>
  <c r="AM151" i="4"/>
  <c r="AM150" i="4" s="1"/>
  <c r="AM147" i="4"/>
  <c r="AM146" i="4" s="1"/>
  <c r="AM144" i="4"/>
  <c r="AM143" i="4" s="1"/>
  <c r="AM136" i="4"/>
  <c r="AM135" i="4" s="1"/>
  <c r="AM123" i="4"/>
  <c r="AM122" i="4" s="1"/>
  <c r="AM120" i="4"/>
  <c r="AM119" i="4" s="1"/>
  <c r="AM117" i="4"/>
  <c r="AM114" i="4"/>
  <c r="AM111" i="4"/>
  <c r="AM110" i="4" s="1"/>
  <c r="AM104" i="4"/>
  <c r="AM103" i="4" s="1"/>
  <c r="AM101" i="4"/>
  <c r="AM100" i="4" s="1"/>
  <c r="AM96" i="4"/>
  <c r="AM89" i="4"/>
  <c r="AM80" i="4"/>
  <c r="AM48" i="4"/>
  <c r="AM44" i="4"/>
  <c r="AM34" i="4"/>
  <c r="AM33" i="4" s="1"/>
  <c r="AM23" i="4"/>
  <c r="AK266" i="4"/>
  <c r="AK241" i="4"/>
  <c r="AK240" i="4" s="1"/>
  <c r="AK239" i="4" s="1"/>
  <c r="AK251" i="4" s="1"/>
  <c r="AK249" i="4"/>
  <c r="AK170" i="4"/>
  <c r="AK151" i="4"/>
  <c r="AK150" i="4" s="1"/>
  <c r="AK147" i="4"/>
  <c r="AK146" i="4" s="1"/>
  <c r="AK144" i="4"/>
  <c r="AK143" i="4" s="1"/>
  <c r="AK136" i="4"/>
  <c r="AK135" i="4" s="1"/>
  <c r="AK123" i="4"/>
  <c r="AK122" i="4" s="1"/>
  <c r="AK120" i="4"/>
  <c r="AK119" i="4" s="1"/>
  <c r="AK117" i="4"/>
  <c r="AK114" i="4"/>
  <c r="AK111" i="4"/>
  <c r="AK110" i="4" s="1"/>
  <c r="AK104" i="4"/>
  <c r="AK103" i="4" s="1"/>
  <c r="AK101" i="4"/>
  <c r="AK100" i="4" s="1"/>
  <c r="AK96" i="4"/>
  <c r="AK89" i="4"/>
  <c r="AK80" i="4"/>
  <c r="AK48" i="4"/>
  <c r="AK44" i="4"/>
  <c r="AK34" i="4"/>
  <c r="AK33" i="4" s="1"/>
  <c r="AK23" i="4"/>
  <c r="AK9" i="4" l="1"/>
  <c r="AK8" i="4" s="1"/>
  <c r="AM9" i="4"/>
  <c r="AM8" i="4" s="1"/>
  <c r="AM160" i="4" s="1"/>
  <c r="AM257" i="4" s="1"/>
  <c r="AN262" i="4"/>
  <c r="AN269" i="4" s="1"/>
  <c r="AN270" i="4" s="1"/>
  <c r="AN7" i="4"/>
  <c r="AK160" i="4"/>
  <c r="AK257" i="4" s="1"/>
  <c r="AM113" i="4"/>
  <c r="AM163" i="4" s="1"/>
  <c r="AM260" i="4" s="1"/>
  <c r="AM43" i="4"/>
  <c r="AM161" i="4" s="1"/>
  <c r="AM258" i="4" s="1"/>
  <c r="AN164" i="4"/>
  <c r="AN167" i="4" s="1"/>
  <c r="AM158" i="4"/>
  <c r="AM165" i="4" s="1"/>
  <c r="AM267" i="4" s="1"/>
  <c r="AK113" i="4"/>
  <c r="AK163" i="4" s="1"/>
  <c r="AK260" i="4" s="1"/>
  <c r="AM79" i="4"/>
  <c r="AM78" i="4" s="1"/>
  <c r="AK43" i="4"/>
  <c r="AK161" i="4" s="1"/>
  <c r="AK258" i="4" s="1"/>
  <c r="AK79" i="4"/>
  <c r="AK78" i="4" s="1"/>
  <c r="AK162" i="4" s="1"/>
  <c r="AK259" i="4" s="1"/>
  <c r="AK158" i="4"/>
  <c r="AK165" i="4" s="1"/>
  <c r="AK267" i="4" s="1"/>
  <c r="AL266" i="4"/>
  <c r="AL241" i="4"/>
  <c r="AL240" i="4" s="1"/>
  <c r="AL239" i="4" s="1"/>
  <c r="AL251" i="4" s="1"/>
  <c r="AL249" i="4"/>
  <c r="AL170" i="4"/>
  <c r="AL151" i="4"/>
  <c r="AL150" i="4" s="1"/>
  <c r="AL147" i="4"/>
  <c r="AL146" i="4" s="1"/>
  <c r="AL144" i="4"/>
  <c r="AL143" i="4" s="1"/>
  <c r="AL136" i="4"/>
  <c r="AL135" i="4" s="1"/>
  <c r="AL123" i="4"/>
  <c r="AL122" i="4" s="1"/>
  <c r="AL120" i="4"/>
  <c r="AL119" i="4" s="1"/>
  <c r="AL117" i="4"/>
  <c r="AL114" i="4"/>
  <c r="AL111" i="4"/>
  <c r="AL110" i="4" s="1"/>
  <c r="AL104" i="4"/>
  <c r="AL103" i="4" s="1"/>
  <c r="AL101" i="4"/>
  <c r="AL100" i="4" s="1"/>
  <c r="AL96" i="4"/>
  <c r="AL89" i="4"/>
  <c r="AL80" i="4"/>
  <c r="AL48" i="4"/>
  <c r="AL44" i="4"/>
  <c r="AL34" i="4"/>
  <c r="AL33" i="4" s="1"/>
  <c r="AL23" i="4"/>
  <c r="AO266" i="4"/>
  <c r="AO241" i="4"/>
  <c r="AO240" i="4" s="1"/>
  <c r="AO239" i="4" s="1"/>
  <c r="AO251" i="4" s="1"/>
  <c r="AO249" i="4"/>
  <c r="AO170" i="4"/>
  <c r="AO151" i="4"/>
  <c r="AO150" i="4" s="1"/>
  <c r="AO147" i="4"/>
  <c r="AO146" i="4" s="1"/>
  <c r="AO144" i="4"/>
  <c r="AO143" i="4" s="1"/>
  <c r="AO136" i="4"/>
  <c r="AO135" i="4" s="1"/>
  <c r="AO123" i="4"/>
  <c r="AO122" i="4" s="1"/>
  <c r="AO120" i="4"/>
  <c r="AO119" i="4" s="1"/>
  <c r="AO117" i="4"/>
  <c r="AO114" i="4"/>
  <c r="AO111" i="4"/>
  <c r="AO110" i="4" s="1"/>
  <c r="AO104" i="4"/>
  <c r="AO103" i="4" s="1"/>
  <c r="AO101" i="4"/>
  <c r="AO100" i="4" s="1"/>
  <c r="AO96" i="4"/>
  <c r="AO89" i="4"/>
  <c r="AO80" i="4"/>
  <c r="AO48" i="4"/>
  <c r="AO44" i="4"/>
  <c r="AO34" i="4"/>
  <c r="AO33" i="4" s="1"/>
  <c r="AO23" i="4"/>
  <c r="AL9" i="4" l="1"/>
  <c r="AL8" i="4" s="1"/>
  <c r="AL160" i="4" s="1"/>
  <c r="AL257" i="4" s="1"/>
  <c r="AK262" i="4"/>
  <c r="AK269" i="4" s="1"/>
  <c r="AK270" i="4" s="1"/>
  <c r="AO9" i="4"/>
  <c r="AO8" i="4" s="1"/>
  <c r="AO160" i="4" s="1"/>
  <c r="AO257" i="4" s="1"/>
  <c r="AK7" i="4"/>
  <c r="AM7" i="4"/>
  <c r="AL43" i="4"/>
  <c r="AL161" i="4" s="1"/>
  <c r="AL258" i="4" s="1"/>
  <c r="AO113" i="4"/>
  <c r="AO163" i="4" s="1"/>
  <c r="AO260" i="4" s="1"/>
  <c r="AK164" i="4"/>
  <c r="AK167" i="4" s="1"/>
  <c r="AO43" i="4"/>
  <c r="AO161" i="4" s="1"/>
  <c r="AO258" i="4" s="1"/>
  <c r="AM162" i="4"/>
  <c r="AL113" i="4"/>
  <c r="AL163" i="4" s="1"/>
  <c r="AL260" i="4" s="1"/>
  <c r="AL158" i="4"/>
  <c r="AL165" i="4" s="1"/>
  <c r="AL267" i="4" s="1"/>
  <c r="AL79" i="4"/>
  <c r="AL78" i="4" s="1"/>
  <c r="AL162" i="4" s="1"/>
  <c r="AL259" i="4" s="1"/>
  <c r="AO158" i="4"/>
  <c r="AO165" i="4" s="1"/>
  <c r="AO267" i="4" s="1"/>
  <c r="AO79" i="4"/>
  <c r="AO78" i="4" s="1"/>
  <c r="AO162" i="4" s="1"/>
  <c r="AO259" i="4" s="1"/>
  <c r="AI266" i="4"/>
  <c r="AI241" i="4"/>
  <c r="AI240" i="4" s="1"/>
  <c r="AI239" i="4" s="1"/>
  <c r="AI251" i="4" s="1"/>
  <c r="AI249" i="4"/>
  <c r="AI170" i="4"/>
  <c r="AI151" i="4"/>
  <c r="AI150" i="4" s="1"/>
  <c r="AI147" i="4"/>
  <c r="AI146" i="4" s="1"/>
  <c r="AI144" i="4"/>
  <c r="AI143" i="4" s="1"/>
  <c r="AI136" i="4"/>
  <c r="AI135" i="4" s="1"/>
  <c r="AI123" i="4"/>
  <c r="AI122" i="4" s="1"/>
  <c r="AI120" i="4"/>
  <c r="AI119" i="4" s="1"/>
  <c r="AI117" i="4"/>
  <c r="AI114" i="4"/>
  <c r="AI111" i="4"/>
  <c r="AI110" i="4" s="1"/>
  <c r="AI104" i="4"/>
  <c r="AI103" i="4" s="1"/>
  <c r="AI101" i="4"/>
  <c r="AI100" i="4" s="1"/>
  <c r="AI96" i="4"/>
  <c r="AI89" i="4"/>
  <c r="AI80" i="4"/>
  <c r="AI48" i="4"/>
  <c r="AI44" i="4"/>
  <c r="AI34" i="4"/>
  <c r="AI33" i="4" s="1"/>
  <c r="AI23" i="4"/>
  <c r="AJ266" i="4"/>
  <c r="AJ241" i="4"/>
  <c r="AJ240" i="4" s="1"/>
  <c r="AJ239" i="4" s="1"/>
  <c r="AJ251" i="4" s="1"/>
  <c r="AJ249" i="4"/>
  <c r="AJ170" i="4"/>
  <c r="AJ151" i="4"/>
  <c r="AJ150" i="4" s="1"/>
  <c r="AJ147" i="4"/>
  <c r="AJ146" i="4" s="1"/>
  <c r="AJ144" i="4"/>
  <c r="AJ143" i="4" s="1"/>
  <c r="AJ136" i="4"/>
  <c r="AJ135" i="4" s="1"/>
  <c r="AJ123" i="4"/>
  <c r="AJ122" i="4" s="1"/>
  <c r="AJ120" i="4"/>
  <c r="AJ119" i="4" s="1"/>
  <c r="AJ117" i="4"/>
  <c r="AJ114" i="4"/>
  <c r="AJ111" i="4"/>
  <c r="AJ110" i="4" s="1"/>
  <c r="AJ104" i="4"/>
  <c r="AJ103" i="4" s="1"/>
  <c r="AJ101" i="4"/>
  <c r="AJ100" i="4" s="1"/>
  <c r="AJ96" i="4"/>
  <c r="AJ89" i="4"/>
  <c r="AJ80" i="4"/>
  <c r="AJ48" i="4"/>
  <c r="AJ44" i="4"/>
  <c r="AJ34" i="4"/>
  <c r="AJ33" i="4" s="1"/>
  <c r="AJ23" i="4"/>
  <c r="AJ9" i="4" l="1"/>
  <c r="AJ8" i="4" s="1"/>
  <c r="AJ160" i="4" s="1"/>
  <c r="AJ257" i="4" s="1"/>
  <c r="AL262" i="4"/>
  <c r="AL269" i="4" s="1"/>
  <c r="AL270" i="4" s="1"/>
  <c r="AM259" i="4"/>
  <c r="AM262" i="4" s="1"/>
  <c r="AM269" i="4" s="1"/>
  <c r="AM270" i="4" s="1"/>
  <c r="AO7" i="4"/>
  <c r="AO262" i="4"/>
  <c r="AO269" i="4" s="1"/>
  <c r="AO270" i="4" s="1"/>
  <c r="AI9" i="4"/>
  <c r="AI8" i="4" s="1"/>
  <c r="AL7" i="4"/>
  <c r="AM164" i="4"/>
  <c r="AM167" i="4" s="1"/>
  <c r="AI113" i="4"/>
  <c r="AI163" i="4" s="1"/>
  <c r="AI260" i="4" s="1"/>
  <c r="AL164" i="4"/>
  <c r="AL167" i="4" s="1"/>
  <c r="AO164" i="4"/>
  <c r="AO167" i="4" s="1"/>
  <c r="AJ43" i="4"/>
  <c r="AJ161" i="4" s="1"/>
  <c r="AJ258" i="4" s="1"/>
  <c r="AJ113" i="4"/>
  <c r="AJ163" i="4" s="1"/>
  <c r="AJ260" i="4" s="1"/>
  <c r="AI158" i="4"/>
  <c r="AI165" i="4" s="1"/>
  <c r="AI267" i="4" s="1"/>
  <c r="AI79" i="4"/>
  <c r="AI78" i="4" s="1"/>
  <c r="AI162" i="4" s="1"/>
  <c r="AI259" i="4" s="1"/>
  <c r="AI43" i="4"/>
  <c r="AI161" i="4" s="1"/>
  <c r="AI258" i="4" s="1"/>
  <c r="AJ79" i="4"/>
  <c r="AJ78" i="4" s="1"/>
  <c r="AJ158" i="4"/>
  <c r="AJ165" i="4" s="1"/>
  <c r="AJ267" i="4" s="1"/>
  <c r="AH266" i="4"/>
  <c r="AH241" i="4"/>
  <c r="AH240" i="4" s="1"/>
  <c r="AH239" i="4" s="1"/>
  <c r="AH251" i="4" s="1"/>
  <c r="AH249" i="4"/>
  <c r="AH170" i="4"/>
  <c r="AH151" i="4"/>
  <c r="AH150" i="4" s="1"/>
  <c r="AH147" i="4"/>
  <c r="AH146" i="4" s="1"/>
  <c r="AH144" i="4"/>
  <c r="AH143" i="4" s="1"/>
  <c r="AH136" i="4"/>
  <c r="AH135" i="4" s="1"/>
  <c r="AH123" i="4"/>
  <c r="AH122" i="4" s="1"/>
  <c r="AH120" i="4"/>
  <c r="AH119" i="4" s="1"/>
  <c r="AH117" i="4"/>
  <c r="AH114" i="4"/>
  <c r="AH111" i="4"/>
  <c r="AH110" i="4" s="1"/>
  <c r="AH104" i="4"/>
  <c r="AH103" i="4" s="1"/>
  <c r="AH101" i="4"/>
  <c r="AH100" i="4" s="1"/>
  <c r="AH96" i="4"/>
  <c r="AH89" i="4"/>
  <c r="AH80" i="4"/>
  <c r="AH48" i="4"/>
  <c r="AH44" i="4"/>
  <c r="AH34" i="4"/>
  <c r="AH33" i="4" s="1"/>
  <c r="AH23" i="4"/>
  <c r="AF266" i="4"/>
  <c r="AF241" i="4"/>
  <c r="AF240" i="4" s="1"/>
  <c r="AF239" i="4" s="1"/>
  <c r="AF251" i="4" s="1"/>
  <c r="AF249" i="4"/>
  <c r="AF170" i="4"/>
  <c r="AF151" i="4"/>
  <c r="AF150" i="4" s="1"/>
  <c r="AF147" i="4"/>
  <c r="AF146" i="4" s="1"/>
  <c r="AF144" i="4"/>
  <c r="AF143" i="4" s="1"/>
  <c r="AF136" i="4"/>
  <c r="AF135" i="4" s="1"/>
  <c r="AF123" i="4"/>
  <c r="AF122" i="4" s="1"/>
  <c r="AF120" i="4"/>
  <c r="AF119" i="4" s="1"/>
  <c r="AF117" i="4"/>
  <c r="AF114" i="4"/>
  <c r="AF111" i="4"/>
  <c r="AF110" i="4" s="1"/>
  <c r="AF104" i="4"/>
  <c r="AF103" i="4" s="1"/>
  <c r="AF101" i="4"/>
  <c r="AF100" i="4" s="1"/>
  <c r="AF96" i="4"/>
  <c r="AF89" i="4"/>
  <c r="AF80" i="4"/>
  <c r="AF48" i="4"/>
  <c r="AF44" i="4"/>
  <c r="AF34" i="4"/>
  <c r="AF33" i="4" s="1"/>
  <c r="AF23" i="4"/>
  <c r="AH9" i="4" l="1"/>
  <c r="AH8" i="4" s="1"/>
  <c r="AH160" i="4" s="1"/>
  <c r="AH257" i="4" s="1"/>
  <c r="AF9" i="4"/>
  <c r="AF8" i="4" s="1"/>
  <c r="AF160" i="4" s="1"/>
  <c r="AF257" i="4" s="1"/>
  <c r="AI7" i="4"/>
  <c r="AJ7" i="4"/>
  <c r="AI160" i="4"/>
  <c r="AI257" i="4" s="1"/>
  <c r="AI262" i="4" s="1"/>
  <c r="AI269" i="4" s="1"/>
  <c r="AI270" i="4" s="1"/>
  <c r="AH43" i="4"/>
  <c r="AH161" i="4" s="1"/>
  <c r="AH258" i="4" s="1"/>
  <c r="AH113" i="4"/>
  <c r="AH163" i="4" s="1"/>
  <c r="AH260" i="4" s="1"/>
  <c r="AJ162" i="4"/>
  <c r="AF113" i="4"/>
  <c r="AF163" i="4" s="1"/>
  <c r="AF260" i="4" s="1"/>
  <c r="AF43" i="4"/>
  <c r="AF161" i="4" s="1"/>
  <c r="AF258" i="4" s="1"/>
  <c r="AH158" i="4"/>
  <c r="AH165" i="4" s="1"/>
  <c r="AH267" i="4" s="1"/>
  <c r="AH79" i="4"/>
  <c r="AH78" i="4" s="1"/>
  <c r="AH162" i="4" s="1"/>
  <c r="AH259" i="4" s="1"/>
  <c r="AF79" i="4"/>
  <c r="AF78" i="4" s="1"/>
  <c r="AF162" i="4" s="1"/>
  <c r="AF259" i="4" s="1"/>
  <c r="AF158" i="4"/>
  <c r="AF165" i="4" s="1"/>
  <c r="AF267" i="4" s="1"/>
  <c r="BH263" i="4"/>
  <c r="AF262" i="4" l="1"/>
  <c r="AF269" i="4" s="1"/>
  <c r="AF270" i="4" s="1"/>
  <c r="AI164" i="4"/>
  <c r="AI167" i="4" s="1"/>
  <c r="AH262" i="4"/>
  <c r="AH269" i="4" s="1"/>
  <c r="AH270" i="4" s="1"/>
  <c r="AH7" i="4"/>
  <c r="AF7" i="4"/>
  <c r="AJ259" i="4"/>
  <c r="AJ262" i="4" s="1"/>
  <c r="AJ269" i="4" s="1"/>
  <c r="AJ270" i="4" s="1"/>
  <c r="AJ164" i="4"/>
  <c r="AJ167" i="4" s="1"/>
  <c r="AH164" i="4"/>
  <c r="AH167" i="4" s="1"/>
  <c r="AF164" i="4"/>
  <c r="AF167" i="4" s="1"/>
  <c r="BM140" i="4" l="1"/>
  <c r="BH140" i="4"/>
  <c r="BH246" i="4" l="1"/>
  <c r="BH243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S267" i="4" l="1"/>
  <c r="T267" i="4"/>
  <c r="U267" i="4"/>
  <c r="W267" i="4"/>
  <c r="X267" i="4"/>
  <c r="Y267" i="4"/>
  <c r="Z267" i="4"/>
  <c r="AA267" i="4"/>
  <c r="N267" i="4"/>
  <c r="K151" i="4" l="1"/>
  <c r="AB266" i="4"/>
  <c r="AB241" i="4"/>
  <c r="AB240" i="4" s="1"/>
  <c r="AB239" i="4" s="1"/>
  <c r="AB251" i="4" s="1"/>
  <c r="AB249" i="4"/>
  <c r="AB170" i="4"/>
  <c r="AB151" i="4"/>
  <c r="AB150" i="4" s="1"/>
  <c r="AB147" i="4"/>
  <c r="AB146" i="4" s="1"/>
  <c r="AB143" i="4"/>
  <c r="AB136" i="4"/>
  <c r="AB135" i="4" s="1"/>
  <c r="AB122" i="4"/>
  <c r="AB120" i="4"/>
  <c r="AB119" i="4" s="1"/>
  <c r="AB117" i="4"/>
  <c r="AB114" i="4"/>
  <c r="AB111" i="4"/>
  <c r="AB110" i="4" s="1"/>
  <c r="AB104" i="4"/>
  <c r="AB103" i="4" s="1"/>
  <c r="AB101" i="4"/>
  <c r="AB100" i="4" s="1"/>
  <c r="AB96" i="4"/>
  <c r="AB89" i="4"/>
  <c r="AB80" i="4"/>
  <c r="AB48" i="4"/>
  <c r="AB44" i="4"/>
  <c r="AB34" i="4"/>
  <c r="AB33" i="4" s="1"/>
  <c r="AB23" i="4"/>
  <c r="AB9" i="4" l="1"/>
  <c r="AB8" i="4" s="1"/>
  <c r="AB160" i="4" s="1"/>
  <c r="AB257" i="4" s="1"/>
  <c r="AB43" i="4"/>
  <c r="AB161" i="4" s="1"/>
  <c r="AB258" i="4" s="1"/>
  <c r="AB79" i="4"/>
  <c r="AB78" i="4" s="1"/>
  <c r="AB162" i="4" s="1"/>
  <c r="AB259" i="4" s="1"/>
  <c r="AB113" i="4"/>
  <c r="AB163" i="4" s="1"/>
  <c r="AB260" i="4" s="1"/>
  <c r="AB158" i="4"/>
  <c r="AB165" i="4" s="1"/>
  <c r="AB267" i="4" s="1"/>
  <c r="AB262" i="4" l="1"/>
  <c r="AB269" i="4" s="1"/>
  <c r="AB270" i="4" s="1"/>
  <c r="AB7" i="4"/>
  <c r="AB164" i="4"/>
  <c r="AB167" i="4" s="1"/>
  <c r="BJ121" i="4"/>
  <c r="BI121" i="4"/>
  <c r="BH121" i="4"/>
  <c r="BH157" i="4" l="1"/>
  <c r="BJ157" i="4"/>
  <c r="BI157" i="4"/>
  <c r="BM139" i="4"/>
  <c r="AC266" i="4"/>
  <c r="AC241" i="4"/>
  <c r="AC240" i="4" s="1"/>
  <c r="AC239" i="4" s="1"/>
  <c r="AC251" i="4" s="1"/>
  <c r="AC249" i="4"/>
  <c r="AC170" i="4"/>
  <c r="AC151" i="4"/>
  <c r="AC150" i="4" s="1"/>
  <c r="AC147" i="4"/>
  <c r="AC146" i="4" s="1"/>
  <c r="AC143" i="4"/>
  <c r="AC136" i="4"/>
  <c r="AC135" i="4" s="1"/>
  <c r="AC122" i="4"/>
  <c r="AC120" i="4"/>
  <c r="AC119" i="4" s="1"/>
  <c r="AC117" i="4"/>
  <c r="AC114" i="4"/>
  <c r="AC111" i="4"/>
  <c r="AC110" i="4" s="1"/>
  <c r="AC104" i="4"/>
  <c r="AC103" i="4" s="1"/>
  <c r="AC101" i="4"/>
  <c r="AC100" i="4" s="1"/>
  <c r="AC96" i="4"/>
  <c r="AC89" i="4"/>
  <c r="AC80" i="4"/>
  <c r="AC48" i="4"/>
  <c r="AC44" i="4"/>
  <c r="AC34" i="4"/>
  <c r="AC33" i="4" s="1"/>
  <c r="AC23" i="4"/>
  <c r="AD266" i="4"/>
  <c r="AD241" i="4"/>
  <c r="AD240" i="4" s="1"/>
  <c r="AD239" i="4" s="1"/>
  <c r="AD251" i="4" s="1"/>
  <c r="AD249" i="4"/>
  <c r="AD170" i="4"/>
  <c r="AD151" i="4"/>
  <c r="AD150" i="4" s="1"/>
  <c r="AD147" i="4"/>
  <c r="AD146" i="4" s="1"/>
  <c r="AD143" i="4"/>
  <c r="AD136" i="4"/>
  <c r="AD135" i="4" s="1"/>
  <c r="AD122" i="4"/>
  <c r="AD120" i="4"/>
  <c r="AD119" i="4" s="1"/>
  <c r="AD117" i="4"/>
  <c r="AD114" i="4"/>
  <c r="AD111" i="4"/>
  <c r="AD110" i="4" s="1"/>
  <c r="AD104" i="4"/>
  <c r="AD103" i="4" s="1"/>
  <c r="AD101" i="4"/>
  <c r="AD100" i="4" s="1"/>
  <c r="AD96" i="4"/>
  <c r="AD89" i="4"/>
  <c r="AD80" i="4"/>
  <c r="AD48" i="4"/>
  <c r="AD44" i="4"/>
  <c r="AD34" i="4"/>
  <c r="AD33" i="4" s="1"/>
  <c r="AD23" i="4"/>
  <c r="AD9" i="4" l="1"/>
  <c r="AD8" i="4" s="1"/>
  <c r="AD160" i="4" s="1"/>
  <c r="AD257" i="4" s="1"/>
  <c r="AC9" i="4"/>
  <c r="AC8" i="4" s="1"/>
  <c r="AC160" i="4" s="1"/>
  <c r="AC257" i="4" s="1"/>
  <c r="BK157" i="4"/>
  <c r="AD43" i="4"/>
  <c r="AD161" i="4" s="1"/>
  <c r="AD258" i="4" s="1"/>
  <c r="AC43" i="4"/>
  <c r="AC161" i="4" s="1"/>
  <c r="AC258" i="4" s="1"/>
  <c r="AD79" i="4"/>
  <c r="AD78" i="4" s="1"/>
  <c r="AD162" i="4" s="1"/>
  <c r="AD259" i="4" s="1"/>
  <c r="AC113" i="4"/>
  <c r="AC163" i="4" s="1"/>
  <c r="AC260" i="4" s="1"/>
  <c r="AD113" i="4"/>
  <c r="AD163" i="4" s="1"/>
  <c r="AD260" i="4" s="1"/>
  <c r="AC158" i="4"/>
  <c r="AC165" i="4" s="1"/>
  <c r="AC267" i="4" s="1"/>
  <c r="AC79" i="4"/>
  <c r="AC78" i="4" s="1"/>
  <c r="AC162" i="4" s="1"/>
  <c r="AC259" i="4" s="1"/>
  <c r="AD158" i="4"/>
  <c r="AD165" i="4" s="1"/>
  <c r="AD267" i="4" s="1"/>
  <c r="BH265" i="4"/>
  <c r="BH264" i="4"/>
  <c r="N251" i="4"/>
  <c r="BH242" i="4"/>
  <c r="AD262" i="4" l="1"/>
  <c r="AD269" i="4" s="1"/>
  <c r="AD270" i="4" s="1"/>
  <c r="AC262" i="4"/>
  <c r="AC269" i="4" s="1"/>
  <c r="AC270" i="4" s="1"/>
  <c r="AC7" i="4"/>
  <c r="AD7" i="4"/>
  <c r="BI261" i="4"/>
  <c r="AC164" i="4"/>
  <c r="AC167" i="4" s="1"/>
  <c r="AD164" i="4"/>
  <c r="AD167" i="4" s="1"/>
  <c r="BJ261" i="4"/>
  <c r="BJ265" i="4"/>
  <c r="BI265" i="4"/>
  <c r="O266" i="4"/>
  <c r="P266" i="4"/>
  <c r="Q266" i="4"/>
  <c r="R266" i="4"/>
  <c r="S266" i="4"/>
  <c r="T266" i="4"/>
  <c r="U266" i="4"/>
  <c r="V266" i="4"/>
  <c r="W266" i="4"/>
  <c r="X266" i="4"/>
  <c r="Y266" i="4"/>
  <c r="Z266" i="4"/>
  <c r="AA266" i="4"/>
  <c r="N266" i="4"/>
  <c r="BK265" i="4" l="1"/>
  <c r="R170" i="4" l="1"/>
  <c r="S170" i="4"/>
  <c r="T170" i="4"/>
  <c r="U170" i="4"/>
  <c r="V170" i="4"/>
  <c r="W170" i="4"/>
  <c r="R249" i="4"/>
  <c r="S249" i="4"/>
  <c r="T249" i="4"/>
  <c r="U249" i="4"/>
  <c r="V249" i="4"/>
  <c r="W249" i="4"/>
  <c r="X249" i="4"/>
  <c r="X170" i="4"/>
  <c r="AA249" i="4"/>
  <c r="AA170" i="4"/>
  <c r="Z249" i="4"/>
  <c r="Z170" i="4"/>
  <c r="BH176" i="4"/>
  <c r="BH177" i="4"/>
  <c r="BH178" i="4"/>
  <c r="BH179" i="4"/>
  <c r="BH180" i="4"/>
  <c r="BH181" i="4"/>
  <c r="BH182" i="4"/>
  <c r="BH183" i="4"/>
  <c r="BH184" i="4"/>
  <c r="BJ243" i="4"/>
  <c r="BI243" i="4"/>
  <c r="BH241" i="4"/>
  <c r="R241" i="4"/>
  <c r="R240" i="4" s="1"/>
  <c r="R239" i="4" s="1"/>
  <c r="R251" i="4" s="1"/>
  <c r="S241" i="4"/>
  <c r="S240" i="4" s="1"/>
  <c r="S239" i="4" s="1"/>
  <c r="S251" i="4" s="1"/>
  <c r="T241" i="4"/>
  <c r="T240" i="4" s="1"/>
  <c r="T239" i="4" s="1"/>
  <c r="T251" i="4" s="1"/>
  <c r="U241" i="4"/>
  <c r="U240" i="4" s="1"/>
  <c r="U239" i="4" s="1"/>
  <c r="U251" i="4" s="1"/>
  <c r="V241" i="4"/>
  <c r="V240" i="4" s="1"/>
  <c r="V239" i="4" s="1"/>
  <c r="V251" i="4" s="1"/>
  <c r="W241" i="4"/>
  <c r="W240" i="4" s="1"/>
  <c r="W239" i="4" s="1"/>
  <c r="W251" i="4" s="1"/>
  <c r="X241" i="4"/>
  <c r="X240" i="4" s="1"/>
  <c r="X239" i="4" s="1"/>
  <c r="X251" i="4" s="1"/>
  <c r="Y241" i="4"/>
  <c r="Y240" i="4" s="1"/>
  <c r="Y239" i="4" s="1"/>
  <c r="Y251" i="4" s="1"/>
  <c r="Z241" i="4"/>
  <c r="Z240" i="4" s="1"/>
  <c r="Z239" i="4" s="1"/>
  <c r="Z251" i="4" s="1"/>
  <c r="AA241" i="4"/>
  <c r="AA240" i="4" s="1"/>
  <c r="AA239" i="4" s="1"/>
  <c r="AA251" i="4" s="1"/>
  <c r="N160" i="4"/>
  <c r="N257" i="4" s="1"/>
  <c r="S160" i="4"/>
  <c r="T160" i="4"/>
  <c r="U160" i="4"/>
  <c r="X160" i="4"/>
  <c r="Y160" i="4"/>
  <c r="Z160" i="4"/>
  <c r="AA160" i="4"/>
  <c r="N167" i="4"/>
  <c r="S167" i="4"/>
  <c r="T167" i="4"/>
  <c r="U167" i="4"/>
  <c r="W167" i="4"/>
  <c r="X167" i="4"/>
  <c r="Y167" i="4"/>
  <c r="Z167" i="4"/>
  <c r="AA167" i="4"/>
  <c r="AA80" i="4"/>
  <c r="N162" i="4"/>
  <c r="N259" i="4" s="1"/>
  <c r="L151" i="4"/>
  <c r="L150" i="4" s="1"/>
  <c r="M151" i="4"/>
  <c r="M150" i="4" s="1"/>
  <c r="N151" i="4"/>
  <c r="N150" i="4" s="1"/>
  <c r="O151" i="4"/>
  <c r="O150" i="4" s="1"/>
  <c r="P151" i="4"/>
  <c r="P150" i="4" s="1"/>
  <c r="Q151" i="4"/>
  <c r="Q150" i="4" s="1"/>
  <c r="R151" i="4"/>
  <c r="R150" i="4" s="1"/>
  <c r="S151" i="4"/>
  <c r="S150" i="4" s="1"/>
  <c r="T151" i="4"/>
  <c r="T150" i="4" s="1"/>
  <c r="U151" i="4"/>
  <c r="U150" i="4" s="1"/>
  <c r="V151" i="4"/>
  <c r="V150" i="4" s="1"/>
  <c r="W151" i="4"/>
  <c r="W150" i="4" s="1"/>
  <c r="X151" i="4"/>
  <c r="X150" i="4" s="1"/>
  <c r="Y151" i="4"/>
  <c r="Y150" i="4" s="1"/>
  <c r="Z151" i="4"/>
  <c r="Z150" i="4" s="1"/>
  <c r="AA151" i="4"/>
  <c r="AA150" i="4" s="1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L136" i="4"/>
  <c r="L135" i="4" s="1"/>
  <c r="M136" i="4"/>
  <c r="M135" i="4" s="1"/>
  <c r="N136" i="4"/>
  <c r="N135" i="4" s="1"/>
  <c r="O136" i="4"/>
  <c r="O135" i="4" s="1"/>
  <c r="P136" i="4"/>
  <c r="P135" i="4" s="1"/>
  <c r="Q136" i="4"/>
  <c r="Q135" i="4" s="1"/>
  <c r="R136" i="4"/>
  <c r="R135" i="4" s="1"/>
  <c r="S136" i="4"/>
  <c r="S135" i="4" s="1"/>
  <c r="T136" i="4"/>
  <c r="T135" i="4" s="1"/>
  <c r="U136" i="4"/>
  <c r="U135" i="4" s="1"/>
  <c r="V136" i="4"/>
  <c r="V135" i="4" s="1"/>
  <c r="W136" i="4"/>
  <c r="W135" i="4" s="1"/>
  <c r="X136" i="4"/>
  <c r="X135" i="4" s="1"/>
  <c r="Y136" i="4"/>
  <c r="Y135" i="4" s="1"/>
  <c r="Z136" i="4"/>
  <c r="Z135" i="4" s="1"/>
  <c r="AA136" i="4"/>
  <c r="AA135" i="4" s="1"/>
  <c r="L123" i="4"/>
  <c r="L122" i="4" s="1"/>
  <c r="M123" i="4"/>
  <c r="M122" i="4" s="1"/>
  <c r="N123" i="4"/>
  <c r="N122" i="4" s="1"/>
  <c r="O123" i="4"/>
  <c r="O122" i="4" s="1"/>
  <c r="P122" i="4"/>
  <c r="Q122" i="4"/>
  <c r="R122" i="4"/>
  <c r="S122" i="4"/>
  <c r="T122" i="4"/>
  <c r="U122" i="4"/>
  <c r="V122" i="4"/>
  <c r="W122" i="4"/>
  <c r="X122" i="4"/>
  <c r="Y122" i="4"/>
  <c r="Z122" i="4"/>
  <c r="AA122" i="4"/>
  <c r="L120" i="4"/>
  <c r="L119" i="4" s="1"/>
  <c r="M120" i="4"/>
  <c r="M119" i="4" s="1"/>
  <c r="N120" i="4"/>
  <c r="N119" i="4" s="1"/>
  <c r="O120" i="4"/>
  <c r="O119" i="4" s="1"/>
  <c r="P120" i="4"/>
  <c r="P119" i="4" s="1"/>
  <c r="Q120" i="4"/>
  <c r="Q119" i="4" s="1"/>
  <c r="R120" i="4"/>
  <c r="R119" i="4" s="1"/>
  <c r="S120" i="4"/>
  <c r="S119" i="4" s="1"/>
  <c r="T120" i="4"/>
  <c r="T119" i="4" s="1"/>
  <c r="U120" i="4"/>
  <c r="U119" i="4" s="1"/>
  <c r="V120" i="4"/>
  <c r="V119" i="4" s="1"/>
  <c r="W120" i="4"/>
  <c r="W119" i="4" s="1"/>
  <c r="X120" i="4"/>
  <c r="X119" i="4" s="1"/>
  <c r="Y120" i="4"/>
  <c r="Y119" i="4" s="1"/>
  <c r="Z120" i="4"/>
  <c r="Z119" i="4" s="1"/>
  <c r="AA120" i="4"/>
  <c r="AA119" i="4" s="1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L114" i="4"/>
  <c r="M114" i="4"/>
  <c r="N114" i="4"/>
  <c r="O114" i="4"/>
  <c r="P114" i="4"/>
  <c r="Q114" i="4"/>
  <c r="S114" i="4"/>
  <c r="T114" i="4"/>
  <c r="U114" i="4"/>
  <c r="V114" i="4"/>
  <c r="W114" i="4"/>
  <c r="X114" i="4"/>
  <c r="Y114" i="4"/>
  <c r="Z114" i="4"/>
  <c r="AA114" i="4"/>
  <c r="L111" i="4"/>
  <c r="L110" i="4" s="1"/>
  <c r="M111" i="4"/>
  <c r="M110" i="4" s="1"/>
  <c r="N111" i="4"/>
  <c r="N110" i="4" s="1"/>
  <c r="O111" i="4"/>
  <c r="O110" i="4" s="1"/>
  <c r="P111" i="4"/>
  <c r="P110" i="4" s="1"/>
  <c r="Q111" i="4"/>
  <c r="Q110" i="4" s="1"/>
  <c r="R111" i="4"/>
  <c r="R110" i="4" s="1"/>
  <c r="S111" i="4"/>
  <c r="S110" i="4" s="1"/>
  <c r="T111" i="4"/>
  <c r="T110" i="4" s="1"/>
  <c r="U111" i="4"/>
  <c r="U110" i="4" s="1"/>
  <c r="V111" i="4"/>
  <c r="V110" i="4" s="1"/>
  <c r="W111" i="4"/>
  <c r="W110" i="4" s="1"/>
  <c r="X111" i="4"/>
  <c r="X110" i="4" s="1"/>
  <c r="Y111" i="4"/>
  <c r="Y110" i="4" s="1"/>
  <c r="Z111" i="4"/>
  <c r="Z110" i="4" s="1"/>
  <c r="AA111" i="4"/>
  <c r="AA110" i="4" s="1"/>
  <c r="L104" i="4"/>
  <c r="L103" i="4" s="1"/>
  <c r="M104" i="4"/>
  <c r="M103" i="4" s="1"/>
  <c r="N104" i="4"/>
  <c r="N103" i="4" s="1"/>
  <c r="O104" i="4"/>
  <c r="O103" i="4" s="1"/>
  <c r="P104" i="4"/>
  <c r="P103" i="4" s="1"/>
  <c r="Q104" i="4"/>
  <c r="Q103" i="4" s="1"/>
  <c r="R104" i="4"/>
  <c r="R103" i="4" s="1"/>
  <c r="S104" i="4"/>
  <c r="S103" i="4" s="1"/>
  <c r="T104" i="4"/>
  <c r="T103" i="4" s="1"/>
  <c r="U104" i="4"/>
  <c r="U103" i="4" s="1"/>
  <c r="V104" i="4"/>
  <c r="V103" i="4" s="1"/>
  <c r="W104" i="4"/>
  <c r="W103" i="4" s="1"/>
  <c r="X104" i="4"/>
  <c r="X103" i="4" s="1"/>
  <c r="Y104" i="4"/>
  <c r="Y103" i="4" s="1"/>
  <c r="Z104" i="4"/>
  <c r="Z103" i="4" s="1"/>
  <c r="AA104" i="4"/>
  <c r="AA103" i="4" s="1"/>
  <c r="L101" i="4"/>
  <c r="L100" i="4" s="1"/>
  <c r="M101" i="4"/>
  <c r="M100" i="4" s="1"/>
  <c r="N101" i="4"/>
  <c r="N100" i="4" s="1"/>
  <c r="O101" i="4"/>
  <c r="O100" i="4" s="1"/>
  <c r="P101" i="4"/>
  <c r="P100" i="4" s="1"/>
  <c r="Q101" i="4"/>
  <c r="Q100" i="4" s="1"/>
  <c r="R101" i="4"/>
  <c r="R100" i="4" s="1"/>
  <c r="S101" i="4"/>
  <c r="S100" i="4" s="1"/>
  <c r="T101" i="4"/>
  <c r="T100" i="4" s="1"/>
  <c r="U101" i="4"/>
  <c r="U100" i="4" s="1"/>
  <c r="V101" i="4"/>
  <c r="V100" i="4" s="1"/>
  <c r="W101" i="4"/>
  <c r="W100" i="4" s="1"/>
  <c r="X101" i="4"/>
  <c r="X100" i="4" s="1"/>
  <c r="Y101" i="4"/>
  <c r="Y100" i="4" s="1"/>
  <c r="Z101" i="4"/>
  <c r="Z100" i="4" s="1"/>
  <c r="AA101" i="4"/>
  <c r="AA100" i="4" s="1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N161" i="4"/>
  <c r="N258" i="4" s="1"/>
  <c r="S161" i="4"/>
  <c r="S258" i="4" s="1"/>
  <c r="T161" i="4"/>
  <c r="T258" i="4" s="1"/>
  <c r="U161" i="4"/>
  <c r="U258" i="4" s="1"/>
  <c r="X161" i="4"/>
  <c r="X258" i="4" s="1"/>
  <c r="Y161" i="4"/>
  <c r="Y258" i="4" s="1"/>
  <c r="Z161" i="4"/>
  <c r="Z258" i="4" s="1"/>
  <c r="AA161" i="4"/>
  <c r="AA258" i="4" s="1"/>
  <c r="W147" i="4"/>
  <c r="W146" i="4" s="1"/>
  <c r="W23" i="4"/>
  <c r="W34" i="4"/>
  <c r="W33" i="4" s="1"/>
  <c r="W44" i="4"/>
  <c r="W48" i="4"/>
  <c r="S257" i="4" l="1"/>
  <c r="X257" i="4"/>
  <c r="Z257" i="4"/>
  <c r="U257" i="4"/>
  <c r="W9" i="4"/>
  <c r="W8" i="4" s="1"/>
  <c r="W160" i="4" s="1"/>
  <c r="W257" i="4" s="1"/>
  <c r="AA257" i="4"/>
  <c r="T257" i="4"/>
  <c r="S79" i="4"/>
  <c r="S78" i="4" s="1"/>
  <c r="BI120" i="4"/>
  <c r="BJ120" i="4"/>
  <c r="U79" i="4"/>
  <c r="U78" i="4" s="1"/>
  <c r="W43" i="4"/>
  <c r="W161" i="4" s="1"/>
  <c r="W258" i="4" s="1"/>
  <c r="Z79" i="4"/>
  <c r="Z78" i="4" s="1"/>
  <c r="X79" i="4"/>
  <c r="X78" i="4" s="1"/>
  <c r="Y79" i="4"/>
  <c r="Y78" i="4" s="1"/>
  <c r="AA79" i="4"/>
  <c r="AA78" i="4" s="1"/>
  <c r="T79" i="4"/>
  <c r="T78" i="4" s="1"/>
  <c r="AA113" i="4"/>
  <c r="AA163" i="4" s="1"/>
  <c r="AA260" i="4" s="1"/>
  <c r="O113" i="4"/>
  <c r="O163" i="4" s="1"/>
  <c r="W113" i="4"/>
  <c r="W163" i="4" s="1"/>
  <c r="W260" i="4" s="1"/>
  <c r="X158" i="4"/>
  <c r="W158" i="4"/>
  <c r="U158" i="4"/>
  <c r="Q113" i="4"/>
  <c r="Q163" i="4" s="1"/>
  <c r="U113" i="4"/>
  <c r="U163" i="4" s="1"/>
  <c r="U260" i="4" s="1"/>
  <c r="T158" i="4"/>
  <c r="N158" i="4"/>
  <c r="Z158" i="4"/>
  <c r="AA158" i="4"/>
  <c r="Y158" i="4"/>
  <c r="S158" i="4"/>
  <c r="V113" i="4"/>
  <c r="V163" i="4" s="1"/>
  <c r="V260" i="4" s="1"/>
  <c r="P113" i="4"/>
  <c r="P163" i="4" s="1"/>
  <c r="Y113" i="4"/>
  <c r="Y163" i="4" s="1"/>
  <c r="Y260" i="4" s="1"/>
  <c r="S113" i="4"/>
  <c r="S163" i="4" s="1"/>
  <c r="S260" i="4" s="1"/>
  <c r="M113" i="4"/>
  <c r="M163" i="4" s="1"/>
  <c r="X113" i="4"/>
  <c r="X163" i="4" s="1"/>
  <c r="X260" i="4" s="1"/>
  <c r="L113" i="4"/>
  <c r="Z113" i="4"/>
  <c r="Z163" i="4" s="1"/>
  <c r="Z260" i="4" s="1"/>
  <c r="T113" i="4"/>
  <c r="T163" i="4" s="1"/>
  <c r="T260" i="4" s="1"/>
  <c r="N113" i="4"/>
  <c r="W79" i="4"/>
  <c r="W78" i="4" s="1"/>
  <c r="W162" i="4" s="1"/>
  <c r="W259" i="4" s="1"/>
  <c r="W262" i="4" l="1"/>
  <c r="W269" i="4" s="1"/>
  <c r="W270" i="4" s="1"/>
  <c r="N163" i="4"/>
  <c r="N260" i="4" s="1"/>
  <c r="N262" i="4" s="1"/>
  <c r="N269" i="4" s="1"/>
  <c r="N270" i="4" s="1"/>
  <c r="N7" i="4"/>
  <c r="AA162" i="4"/>
  <c r="AA259" i="4" s="1"/>
  <c r="AA262" i="4" s="1"/>
  <c r="AA269" i="4" s="1"/>
  <c r="AA270" i="4" s="1"/>
  <c r="AA7" i="4"/>
  <c r="T162" i="4"/>
  <c r="T259" i="4" s="1"/>
  <c r="T262" i="4" s="1"/>
  <c r="T269" i="4" s="1"/>
  <c r="T270" i="4" s="1"/>
  <c r="T7" i="4"/>
  <c r="Y162" i="4"/>
  <c r="Y259" i="4" s="1"/>
  <c r="Y7" i="4"/>
  <c r="X162" i="4"/>
  <c r="X259" i="4" s="1"/>
  <c r="X262" i="4" s="1"/>
  <c r="X269" i="4" s="1"/>
  <c r="X270" i="4" s="1"/>
  <c r="X7" i="4"/>
  <c r="S162" i="4"/>
  <c r="S259" i="4" s="1"/>
  <c r="S262" i="4" s="1"/>
  <c r="S269" i="4" s="1"/>
  <c r="S270" i="4" s="1"/>
  <c r="S7" i="4"/>
  <c r="Z162" i="4"/>
  <c r="Z259" i="4" s="1"/>
  <c r="Z262" i="4" s="1"/>
  <c r="Z7" i="4"/>
  <c r="W7" i="4"/>
  <c r="U162" i="4"/>
  <c r="U259" i="4" s="1"/>
  <c r="U262" i="4" s="1"/>
  <c r="U269" i="4" s="1"/>
  <c r="U270" i="4" s="1"/>
  <c r="U7" i="4"/>
  <c r="Y249" i="4" l="1"/>
  <c r="Y257" i="4" s="1"/>
  <c r="Z269" i="4"/>
  <c r="Z270" i="4" s="1"/>
  <c r="R116" i="4"/>
  <c r="R114" i="4" s="1"/>
  <c r="R113" i="4" s="1"/>
  <c r="R163" i="4" s="1"/>
  <c r="R260" i="4" s="1"/>
  <c r="Y262" i="4" l="1"/>
  <c r="Y269" i="4" s="1"/>
  <c r="Y270" i="4" s="1"/>
  <c r="BH116" i="4"/>
  <c r="BJ116" i="4"/>
  <c r="V147" i="4" l="1"/>
  <c r="V146" i="4" s="1"/>
  <c r="V158" i="4" s="1"/>
  <c r="V165" i="4" s="1"/>
  <c r="V267" i="4" s="1"/>
  <c r="V48" i="4"/>
  <c r="V44" i="4"/>
  <c r="V34" i="4"/>
  <c r="V33" i="4" s="1"/>
  <c r="V23" i="4"/>
  <c r="V9" i="4" l="1"/>
  <c r="V8" i="4" s="1"/>
  <c r="V160" i="4" s="1"/>
  <c r="V257" i="4" s="1"/>
  <c r="V43" i="4"/>
  <c r="V161" i="4" s="1"/>
  <c r="V258" i="4" s="1"/>
  <c r="V79" i="4"/>
  <c r="V78" i="4" s="1"/>
  <c r="V162" i="4" s="1"/>
  <c r="V259" i="4" s="1"/>
  <c r="V262" i="4" l="1"/>
  <c r="V7" i="4"/>
  <c r="V164" i="4"/>
  <c r="V167" i="4" s="1"/>
  <c r="V269" i="4" l="1"/>
  <c r="V270" i="4" s="1"/>
  <c r="BL268" i="4" l="1"/>
  <c r="K266" i="4"/>
  <c r="BH266" i="4" l="1"/>
  <c r="K261" i="4"/>
  <c r="BH261" i="4" s="1"/>
  <c r="BK243" i="4"/>
  <c r="K241" i="4"/>
  <c r="K214" i="4"/>
  <c r="K209" i="4"/>
  <c r="BM196" i="4"/>
  <c r="K196" i="4"/>
  <c r="BM185" i="4"/>
  <c r="K185" i="4"/>
  <c r="BM174" i="4"/>
  <c r="K174" i="4"/>
  <c r="K173" i="4" s="1"/>
  <c r="BL159" i="4"/>
  <c r="BH166" i="4"/>
  <c r="K120" i="4"/>
  <c r="BK121" i="4"/>
  <c r="BJ119" i="4"/>
  <c r="BI119" i="4"/>
  <c r="BM120" i="4"/>
  <c r="BM119" i="4" s="1"/>
  <c r="BM34" i="4"/>
  <c r="BM33" i="4" s="1"/>
  <c r="BK261" i="4" l="1"/>
  <c r="K119" i="4"/>
  <c r="BH120" i="4"/>
  <c r="BL121" i="4"/>
  <c r="BL120" i="4" s="1"/>
  <c r="BL119" i="4" s="1"/>
  <c r="K208" i="4"/>
  <c r="BK120" i="4"/>
  <c r="BH134" i="4"/>
  <c r="BH119" i="4" l="1"/>
  <c r="BK119" i="4"/>
  <c r="L80" i="4"/>
  <c r="K80" i="4"/>
  <c r="K12" i="4"/>
  <c r="BH12" i="4" s="1"/>
  <c r="BJ238" i="4" l="1"/>
  <c r="BJ264" i="4" l="1"/>
  <c r="BJ263" i="4"/>
  <c r="BI264" i="4"/>
  <c r="BI263" i="4"/>
  <c r="BH238" i="4"/>
  <c r="BH237" i="4"/>
  <c r="BH236" i="4"/>
  <c r="BH235" i="4"/>
  <c r="BH234" i="4"/>
  <c r="BH233" i="4"/>
  <c r="BH232" i="4"/>
  <c r="BH231" i="4"/>
  <c r="BH230" i="4"/>
  <c r="BH229" i="4"/>
  <c r="BH228" i="4"/>
  <c r="BH227" i="4"/>
  <c r="BH226" i="4"/>
  <c r="BH225" i="4"/>
  <c r="BH224" i="4"/>
  <c r="BH223" i="4"/>
  <c r="BH222" i="4"/>
  <c r="BH221" i="4"/>
  <c r="BH220" i="4"/>
  <c r="BH219" i="4"/>
  <c r="BH218" i="4"/>
  <c r="BH217" i="4"/>
  <c r="BH216" i="4"/>
  <c r="BH215" i="4"/>
  <c r="BH212" i="4"/>
  <c r="BH211" i="4"/>
  <c r="BH210" i="4"/>
  <c r="BH207" i="4"/>
  <c r="BH204" i="4"/>
  <c r="BH203" i="4"/>
  <c r="BH202" i="4"/>
  <c r="BH201" i="4"/>
  <c r="BH200" i="4"/>
  <c r="BH199" i="4"/>
  <c r="BH198" i="4"/>
  <c r="BH197" i="4"/>
  <c r="BH194" i="4"/>
  <c r="BH193" i="4"/>
  <c r="BH192" i="4"/>
  <c r="BH191" i="4"/>
  <c r="BH190" i="4"/>
  <c r="BH189" i="4"/>
  <c r="BH188" i="4"/>
  <c r="BH187" i="4"/>
  <c r="BH186" i="4"/>
  <c r="BH175" i="4"/>
  <c r="BH156" i="4"/>
  <c r="BH155" i="4"/>
  <c r="BH154" i="4"/>
  <c r="BH153" i="4"/>
  <c r="BH152" i="4"/>
  <c r="BH149" i="4"/>
  <c r="BH148" i="4"/>
  <c r="BH145" i="4"/>
  <c r="BH142" i="4"/>
  <c r="BH141" i="4"/>
  <c r="BH139" i="4"/>
  <c r="BH138" i="4"/>
  <c r="BH137" i="4"/>
  <c r="BH133" i="4"/>
  <c r="BH132" i="4"/>
  <c r="BH131" i="4"/>
  <c r="BH130" i="4"/>
  <c r="BH129" i="4"/>
  <c r="BH128" i="4"/>
  <c r="BH127" i="4"/>
  <c r="BH126" i="4"/>
  <c r="BH125" i="4"/>
  <c r="BH124" i="4"/>
  <c r="BH118" i="4"/>
  <c r="BH115" i="4"/>
  <c r="BH112" i="4"/>
  <c r="BH109" i="4"/>
  <c r="BH108" i="4"/>
  <c r="BH106" i="4"/>
  <c r="BH105" i="4"/>
  <c r="BH102" i="4"/>
  <c r="BH99" i="4"/>
  <c r="BH98" i="4"/>
  <c r="BH97" i="4"/>
  <c r="BH95" i="4"/>
  <c r="BH94" i="4"/>
  <c r="BH93" i="4"/>
  <c r="BH92" i="4"/>
  <c r="BH91" i="4"/>
  <c r="BH90" i="4"/>
  <c r="BH88" i="4"/>
  <c r="BH87" i="4"/>
  <c r="BH86" i="4"/>
  <c r="BH85" i="4"/>
  <c r="BH84" i="4"/>
  <c r="BH83" i="4"/>
  <c r="BH82" i="4"/>
  <c r="BH81" i="4"/>
  <c r="BH77" i="4"/>
  <c r="BH76" i="4"/>
  <c r="BH75" i="4"/>
  <c r="BH74" i="4"/>
  <c r="BH73" i="4"/>
  <c r="BH72" i="4"/>
  <c r="BH69" i="4"/>
  <c r="BH68" i="4"/>
  <c r="BH67" i="4"/>
  <c r="BH66" i="4"/>
  <c r="BH65" i="4"/>
  <c r="BH64" i="4"/>
  <c r="BH63" i="4"/>
  <c r="BH62" i="4"/>
  <c r="BH61" i="4"/>
  <c r="BH60" i="4"/>
  <c r="BH59" i="4"/>
  <c r="BH58" i="4"/>
  <c r="BH57" i="4"/>
  <c r="BH56" i="4"/>
  <c r="BH55" i="4"/>
  <c r="BH54" i="4"/>
  <c r="BH53" i="4"/>
  <c r="BH52" i="4"/>
  <c r="BH51" i="4"/>
  <c r="BH50" i="4"/>
  <c r="BH49" i="4"/>
  <c r="BH47" i="4"/>
  <c r="BH46" i="4"/>
  <c r="BH45" i="4"/>
  <c r="BH42" i="4"/>
  <c r="BH41" i="4"/>
  <c r="BH40" i="4"/>
  <c r="BH39" i="4"/>
  <c r="BH38" i="4"/>
  <c r="BH37" i="4"/>
  <c r="BH36" i="4"/>
  <c r="BH35" i="4"/>
  <c r="BH32" i="4"/>
  <c r="BH31" i="4"/>
  <c r="BH30" i="4"/>
  <c r="BH29" i="4"/>
  <c r="BH28" i="4"/>
  <c r="BH27" i="4"/>
  <c r="BH26" i="4"/>
  <c r="BH25" i="4"/>
  <c r="BH24" i="4"/>
  <c r="BH22" i="4"/>
  <c r="BH21" i="4"/>
  <c r="BH19" i="4"/>
  <c r="BH18" i="4"/>
  <c r="BH17" i="4"/>
  <c r="BH16" i="4"/>
  <c r="BH15" i="4"/>
  <c r="BH14" i="4"/>
  <c r="BH209" i="4" l="1"/>
  <c r="BI266" i="4"/>
  <c r="BJ266" i="4"/>
  <c r="BK263" i="4"/>
  <c r="BK264" i="4"/>
  <c r="BJ86" i="4"/>
  <c r="BI86" i="4"/>
  <c r="BJ109" i="4"/>
  <c r="BI109" i="4"/>
  <c r="BM136" i="4"/>
  <c r="BM117" i="4"/>
  <c r="BM101" i="4"/>
  <c r="BM100" i="4" s="1"/>
  <c r="BK266" i="4" l="1"/>
  <c r="R147" i="4" l="1"/>
  <c r="R146" i="4" s="1"/>
  <c r="R158" i="4" s="1"/>
  <c r="R165" i="4" s="1"/>
  <c r="R267" i="4" s="1"/>
  <c r="Q147" i="4"/>
  <c r="Q146" i="4" s="1"/>
  <c r="Q158" i="4" s="1"/>
  <c r="P147" i="4"/>
  <c r="P146" i="4" s="1"/>
  <c r="P158" i="4" s="1"/>
  <c r="O147" i="4"/>
  <c r="O146" i="4" s="1"/>
  <c r="O158" i="4" s="1"/>
  <c r="M147" i="4"/>
  <c r="M146" i="4" s="1"/>
  <c r="M158" i="4" s="1"/>
  <c r="L147" i="4"/>
  <c r="L146" i="4" s="1"/>
  <c r="L158" i="4" s="1"/>
  <c r="L89" i="4"/>
  <c r="R48" i="4"/>
  <c r="Q48" i="4"/>
  <c r="P48" i="4"/>
  <c r="O48" i="4"/>
  <c r="M48" i="4"/>
  <c r="L48" i="4"/>
  <c r="R44" i="4"/>
  <c r="Q44" i="4"/>
  <c r="P44" i="4"/>
  <c r="O44" i="4"/>
  <c r="M44" i="4"/>
  <c r="R34" i="4"/>
  <c r="R33" i="4" s="1"/>
  <c r="Q34" i="4"/>
  <c r="Q33" i="4" s="1"/>
  <c r="P34" i="4"/>
  <c r="P33" i="4" s="1"/>
  <c r="O34" i="4"/>
  <c r="O33" i="4" s="1"/>
  <c r="M34" i="4"/>
  <c r="M33" i="4" s="1"/>
  <c r="R23" i="4"/>
  <c r="Q23" i="4"/>
  <c r="P23" i="4"/>
  <c r="O23" i="4"/>
  <c r="M23" i="4"/>
  <c r="BI71" i="4"/>
  <c r="BI67" i="4"/>
  <c r="BI66" i="4"/>
  <c r="BI65" i="4"/>
  <c r="BI64" i="4"/>
  <c r="BI63" i="4"/>
  <c r="BI68" i="4"/>
  <c r="BI69" i="4"/>
  <c r="BK109" i="4"/>
  <c r="BK86" i="4"/>
  <c r="BJ156" i="4"/>
  <c r="BI156" i="4"/>
  <c r="BJ155" i="4"/>
  <c r="BI155" i="4"/>
  <c r="BJ154" i="4"/>
  <c r="BI154" i="4"/>
  <c r="BJ153" i="4"/>
  <c r="BI153" i="4"/>
  <c r="BJ152" i="4"/>
  <c r="BI152" i="4"/>
  <c r="BJ149" i="4"/>
  <c r="BI149" i="4"/>
  <c r="BJ148" i="4"/>
  <c r="BI148" i="4"/>
  <c r="BJ145" i="4"/>
  <c r="BI145" i="4"/>
  <c r="BJ142" i="4"/>
  <c r="BI142" i="4"/>
  <c r="BJ141" i="4"/>
  <c r="BI141" i="4"/>
  <c r="BJ140" i="4"/>
  <c r="BI140" i="4"/>
  <c r="BJ139" i="4"/>
  <c r="BI139" i="4"/>
  <c r="BJ138" i="4"/>
  <c r="BI138" i="4"/>
  <c r="BJ137" i="4"/>
  <c r="BI137" i="4"/>
  <c r="BJ134" i="4"/>
  <c r="BI134" i="4"/>
  <c r="BJ133" i="4"/>
  <c r="BI133" i="4"/>
  <c r="BJ132" i="4"/>
  <c r="BI132" i="4"/>
  <c r="BJ131" i="4"/>
  <c r="BI131" i="4"/>
  <c r="BJ130" i="4"/>
  <c r="BI130" i="4"/>
  <c r="BJ129" i="4"/>
  <c r="BI129" i="4"/>
  <c r="BJ128" i="4"/>
  <c r="BI128" i="4"/>
  <c r="BJ127" i="4"/>
  <c r="BI127" i="4"/>
  <c r="BJ126" i="4"/>
  <c r="BI126" i="4"/>
  <c r="BJ125" i="4"/>
  <c r="BI125" i="4"/>
  <c r="BJ124" i="4"/>
  <c r="BI124" i="4"/>
  <c r="BJ118" i="4"/>
  <c r="BI118" i="4"/>
  <c r="BI116" i="4"/>
  <c r="BJ115" i="4"/>
  <c r="BI115" i="4"/>
  <c r="BJ112" i="4"/>
  <c r="BI112" i="4"/>
  <c r="BJ108" i="4"/>
  <c r="BI108" i="4"/>
  <c r="BJ107" i="4"/>
  <c r="BJ106" i="4"/>
  <c r="BI106" i="4"/>
  <c r="BJ105" i="4"/>
  <c r="BI105" i="4"/>
  <c r="BJ102" i="4"/>
  <c r="BI102" i="4"/>
  <c r="BJ99" i="4"/>
  <c r="BI99" i="4"/>
  <c r="BJ98" i="4"/>
  <c r="BI98" i="4"/>
  <c r="BJ97" i="4"/>
  <c r="BI97" i="4"/>
  <c r="BJ95" i="4"/>
  <c r="BI95" i="4"/>
  <c r="BJ94" i="4"/>
  <c r="BI94" i="4"/>
  <c r="BJ93" i="4"/>
  <c r="BI93" i="4"/>
  <c r="BJ92" i="4"/>
  <c r="BI92" i="4"/>
  <c r="BJ91" i="4"/>
  <c r="BI91" i="4"/>
  <c r="BJ90" i="4"/>
  <c r="BI90" i="4"/>
  <c r="BJ88" i="4"/>
  <c r="BI88" i="4"/>
  <c r="BJ87" i="4"/>
  <c r="BI87" i="4"/>
  <c r="BJ85" i="4"/>
  <c r="BI85" i="4"/>
  <c r="BJ84" i="4"/>
  <c r="BI84" i="4"/>
  <c r="BJ83" i="4"/>
  <c r="BI83" i="4"/>
  <c r="BJ82" i="4"/>
  <c r="BI82" i="4"/>
  <c r="BJ81" i="4"/>
  <c r="BI81" i="4"/>
  <c r="BI77" i="4"/>
  <c r="BI76" i="4"/>
  <c r="BJ77" i="4"/>
  <c r="BJ76" i="4"/>
  <c r="BJ75" i="4"/>
  <c r="BI75" i="4"/>
  <c r="BJ74" i="4"/>
  <c r="BI74" i="4"/>
  <c r="BJ73" i="4"/>
  <c r="BI73" i="4"/>
  <c r="BJ72" i="4"/>
  <c r="BI72" i="4"/>
  <c r="BJ71" i="4"/>
  <c r="BJ69" i="4"/>
  <c r="BJ68" i="4"/>
  <c r="BJ67" i="4"/>
  <c r="BJ66" i="4"/>
  <c r="BJ65" i="4"/>
  <c r="BJ64" i="4"/>
  <c r="BJ63" i="4"/>
  <c r="BJ62" i="4"/>
  <c r="BI62" i="4"/>
  <c r="BJ61" i="4"/>
  <c r="BI61" i="4"/>
  <c r="BJ60" i="4"/>
  <c r="BI60" i="4"/>
  <c r="BJ59" i="4"/>
  <c r="BI59" i="4"/>
  <c r="BJ58" i="4"/>
  <c r="BI58" i="4"/>
  <c r="BJ57" i="4"/>
  <c r="BI57" i="4"/>
  <c r="BJ56" i="4"/>
  <c r="BI56" i="4"/>
  <c r="BJ55" i="4"/>
  <c r="BI55" i="4"/>
  <c r="BJ54" i="4"/>
  <c r="BI54" i="4"/>
  <c r="BJ53" i="4"/>
  <c r="BI53" i="4"/>
  <c r="BJ52" i="4"/>
  <c r="BI52" i="4"/>
  <c r="BJ51" i="4"/>
  <c r="BI51" i="4"/>
  <c r="BJ50" i="4"/>
  <c r="BI50" i="4"/>
  <c r="BI49" i="4"/>
  <c r="BJ49" i="4"/>
  <c r="BJ47" i="4"/>
  <c r="BI47" i="4"/>
  <c r="BJ46" i="4"/>
  <c r="BI46" i="4"/>
  <c r="BJ45" i="4"/>
  <c r="BI45" i="4"/>
  <c r="BJ35" i="4"/>
  <c r="BI36" i="4"/>
  <c r="BI35" i="4"/>
  <c r="BJ42" i="4"/>
  <c r="BI42" i="4"/>
  <c r="BJ41" i="4"/>
  <c r="BI41" i="4"/>
  <c r="BJ40" i="4"/>
  <c r="BI40" i="4"/>
  <c r="BJ39" i="4"/>
  <c r="BI39" i="4"/>
  <c r="BI38" i="4"/>
  <c r="BJ38" i="4"/>
  <c r="BJ37" i="4"/>
  <c r="BI37" i="4"/>
  <c r="BJ36" i="4"/>
  <c r="BI24" i="4"/>
  <c r="BJ26" i="4"/>
  <c r="BJ25" i="4"/>
  <c r="BJ24" i="4"/>
  <c r="BJ18" i="4"/>
  <c r="BJ16" i="4"/>
  <c r="BJ15" i="4"/>
  <c r="BJ14" i="4"/>
  <c r="BJ13" i="4"/>
  <c r="BI22" i="4"/>
  <c r="BI21" i="4"/>
  <c r="BI19" i="4"/>
  <c r="BI18" i="4"/>
  <c r="BI17" i="4"/>
  <c r="BI16" i="4"/>
  <c r="BI15" i="4"/>
  <c r="BI14" i="4"/>
  <c r="BI13" i="4"/>
  <c r="BH23" i="4"/>
  <c r="O9" i="4" l="1"/>
  <c r="O8" i="4" s="1"/>
  <c r="P9" i="4"/>
  <c r="P8" i="4" s="1"/>
  <c r="M9" i="4"/>
  <c r="M8" i="4" s="1"/>
  <c r="Q9" i="4"/>
  <c r="Q8" i="4" s="1"/>
  <c r="R9" i="4"/>
  <c r="R8" i="4" s="1"/>
  <c r="BL86" i="4"/>
  <c r="BK88" i="4"/>
  <c r="BK118" i="4"/>
  <c r="BK71" i="4"/>
  <c r="BK61" i="4"/>
  <c r="BK74" i="4"/>
  <c r="BK83" i="4"/>
  <c r="BK87" i="4"/>
  <c r="BK91" i="4"/>
  <c r="BK94" i="4"/>
  <c r="BK98" i="4"/>
  <c r="BK105" i="4"/>
  <c r="BK108" i="4"/>
  <c r="BK116" i="4"/>
  <c r="BK125" i="4"/>
  <c r="BK128" i="4"/>
  <c r="BK131" i="4"/>
  <c r="BK134" i="4"/>
  <c r="BK139" i="4"/>
  <c r="BK142" i="4"/>
  <c r="BK149" i="4"/>
  <c r="BK153" i="4"/>
  <c r="BK52" i="4"/>
  <c r="BK55" i="4"/>
  <c r="BK58" i="4"/>
  <c r="BK66" i="4"/>
  <c r="BK16" i="4"/>
  <c r="BK63" i="4"/>
  <c r="BK13" i="4"/>
  <c r="BK67" i="4"/>
  <c r="BK15" i="4"/>
  <c r="BK47" i="4"/>
  <c r="BK51" i="4"/>
  <c r="BK54" i="4"/>
  <c r="BK57" i="4"/>
  <c r="BK60" i="4"/>
  <c r="BK69" i="4"/>
  <c r="BK73" i="4"/>
  <c r="BK82" i="4"/>
  <c r="M43" i="4"/>
  <c r="M161" i="4" s="1"/>
  <c r="O43" i="4"/>
  <c r="O161" i="4" s="1"/>
  <c r="BK77" i="4"/>
  <c r="BK85" i="4"/>
  <c r="BK90" i="4"/>
  <c r="BK93" i="4"/>
  <c r="BK97" i="4"/>
  <c r="BK102" i="4"/>
  <c r="BK107" i="4"/>
  <c r="BK115" i="4"/>
  <c r="BK124" i="4"/>
  <c r="BK127" i="4"/>
  <c r="BK130" i="4"/>
  <c r="BK133" i="4"/>
  <c r="BK138" i="4"/>
  <c r="BK141" i="4"/>
  <c r="BK148" i="4"/>
  <c r="BK152" i="4"/>
  <c r="BK155" i="4"/>
  <c r="BK64" i="4"/>
  <c r="Q43" i="4"/>
  <c r="Q161" i="4" s="1"/>
  <c r="Q258" i="4" s="1"/>
  <c r="BK65" i="4"/>
  <c r="BK18" i="4"/>
  <c r="BK39" i="4"/>
  <c r="BK42" i="4"/>
  <c r="BK14" i="4"/>
  <c r="BK46" i="4"/>
  <c r="BK50" i="4"/>
  <c r="BK53" i="4"/>
  <c r="BK56" i="4"/>
  <c r="BK59" i="4"/>
  <c r="BK62" i="4"/>
  <c r="BK72" i="4"/>
  <c r="BK75" i="4"/>
  <c r="BK81" i="4"/>
  <c r="BK84" i="4"/>
  <c r="BK92" i="4"/>
  <c r="BK95" i="4"/>
  <c r="BK99" i="4"/>
  <c r="BK106" i="4"/>
  <c r="BK112" i="4"/>
  <c r="BK126" i="4"/>
  <c r="BK129" i="4"/>
  <c r="BK132" i="4"/>
  <c r="BK137" i="4"/>
  <c r="BK140" i="4"/>
  <c r="BK145" i="4"/>
  <c r="BK154" i="4"/>
  <c r="BL109" i="4"/>
  <c r="P43" i="4"/>
  <c r="P161" i="4" s="1"/>
  <c r="P258" i="4" s="1"/>
  <c r="BK36" i="4"/>
  <c r="BK41" i="4"/>
  <c r="BK38" i="4"/>
  <c r="BK45" i="4"/>
  <c r="BK76" i="4"/>
  <c r="BK156" i="4"/>
  <c r="BK24" i="4"/>
  <c r="BK49" i="4"/>
  <c r="BK37" i="4"/>
  <c r="BK40" i="4"/>
  <c r="BK35" i="4"/>
  <c r="R43" i="4"/>
  <c r="R161" i="4" s="1"/>
  <c r="R258" i="4" s="1"/>
  <c r="BK68" i="4"/>
  <c r="O79" i="4"/>
  <c r="O78" i="4" s="1"/>
  <c r="O162" i="4" s="1"/>
  <c r="Q79" i="4"/>
  <c r="Q78" i="4" s="1"/>
  <c r="Q162" i="4" s="1"/>
  <c r="P79" i="4"/>
  <c r="P78" i="4" s="1"/>
  <c r="P162" i="4" s="1"/>
  <c r="M79" i="4"/>
  <c r="M78" i="4" s="1"/>
  <c r="M162" i="4" s="1"/>
  <c r="R79" i="4"/>
  <c r="R78" i="4" s="1"/>
  <c r="R162" i="4" s="1"/>
  <c r="R259" i="4" s="1"/>
  <c r="BI32" i="4"/>
  <c r="BJ32" i="4"/>
  <c r="BJ31" i="4"/>
  <c r="BI31" i="4"/>
  <c r="BJ30" i="4"/>
  <c r="BI30" i="4"/>
  <c r="BJ29" i="4"/>
  <c r="BI29" i="4"/>
  <c r="BJ28" i="4"/>
  <c r="BI28" i="4"/>
  <c r="BJ27" i="4"/>
  <c r="BI27" i="4"/>
  <c r="BI26" i="4"/>
  <c r="BK26" i="4" s="1"/>
  <c r="BI25" i="4"/>
  <c r="BK25" i="4" s="1"/>
  <c r="BJ22" i="4"/>
  <c r="BK22" i="4" s="1"/>
  <c r="BJ21" i="4"/>
  <c r="BK21" i="4" s="1"/>
  <c r="BJ20" i="4"/>
  <c r="BK20" i="4" s="1"/>
  <c r="BJ19" i="4"/>
  <c r="BK19" i="4" s="1"/>
  <c r="BJ17" i="4"/>
  <c r="BK17" i="4" s="1"/>
  <c r="BI238" i="4"/>
  <c r="BJ237" i="4"/>
  <c r="BI237" i="4"/>
  <c r="BJ236" i="4"/>
  <c r="BI236" i="4"/>
  <c r="BJ235" i="4"/>
  <c r="BI235" i="4"/>
  <c r="BJ234" i="4"/>
  <c r="BI234" i="4"/>
  <c r="BJ233" i="4"/>
  <c r="BI233" i="4"/>
  <c r="BJ232" i="4"/>
  <c r="BI232" i="4"/>
  <c r="BJ231" i="4"/>
  <c r="BI231" i="4"/>
  <c r="BJ230" i="4"/>
  <c r="BI230" i="4"/>
  <c r="BJ229" i="4"/>
  <c r="BI229" i="4"/>
  <c r="BJ228" i="4"/>
  <c r="BI228" i="4"/>
  <c r="BJ227" i="4"/>
  <c r="BI227" i="4"/>
  <c r="BJ226" i="4"/>
  <c r="BI226" i="4"/>
  <c r="BJ225" i="4"/>
  <c r="BI225" i="4"/>
  <c r="BJ224" i="4"/>
  <c r="BI224" i="4"/>
  <c r="BJ223" i="4"/>
  <c r="BI223" i="4"/>
  <c r="BJ222" i="4"/>
  <c r="BI222" i="4"/>
  <c r="BJ221" i="4"/>
  <c r="BI221" i="4"/>
  <c r="BJ220" i="4"/>
  <c r="BI220" i="4"/>
  <c r="BJ219" i="4"/>
  <c r="BI219" i="4"/>
  <c r="BJ218" i="4"/>
  <c r="BI218" i="4"/>
  <c r="BJ217" i="4"/>
  <c r="BI217" i="4"/>
  <c r="BJ216" i="4"/>
  <c r="BI216" i="4"/>
  <c r="BJ215" i="4"/>
  <c r="BI215" i="4"/>
  <c r="BJ213" i="4"/>
  <c r="BJ212" i="4"/>
  <c r="BI212" i="4"/>
  <c r="BJ211" i="4"/>
  <c r="BI211" i="4"/>
  <c r="BJ210" i="4"/>
  <c r="BI210" i="4"/>
  <c r="BJ207" i="4"/>
  <c r="BI207" i="4"/>
  <c r="BJ204" i="4"/>
  <c r="BI204" i="4"/>
  <c r="BJ203" i="4"/>
  <c r="BI203" i="4"/>
  <c r="BJ202" i="4"/>
  <c r="BI202" i="4"/>
  <c r="BJ201" i="4"/>
  <c r="BI201" i="4"/>
  <c r="BJ200" i="4"/>
  <c r="BI200" i="4"/>
  <c r="BJ199" i="4"/>
  <c r="BI199" i="4"/>
  <c r="BJ198" i="4"/>
  <c r="BI198" i="4"/>
  <c r="BJ197" i="4"/>
  <c r="BI197" i="4"/>
  <c r="BJ194" i="4"/>
  <c r="BI194" i="4"/>
  <c r="BJ193" i="4"/>
  <c r="BI193" i="4"/>
  <c r="BJ192" i="4"/>
  <c r="BI192" i="4"/>
  <c r="BJ191" i="4"/>
  <c r="BI191" i="4"/>
  <c r="BJ190" i="4"/>
  <c r="BI190" i="4"/>
  <c r="BJ189" i="4"/>
  <c r="BI189" i="4"/>
  <c r="BJ188" i="4"/>
  <c r="BI188" i="4"/>
  <c r="BJ187" i="4"/>
  <c r="BI187" i="4"/>
  <c r="BJ186" i="4"/>
  <c r="BI186" i="4"/>
  <c r="BJ184" i="4"/>
  <c r="BI184" i="4"/>
  <c r="BJ183" i="4"/>
  <c r="BI183" i="4"/>
  <c r="BJ182" i="4"/>
  <c r="BI182" i="4"/>
  <c r="BJ181" i="4"/>
  <c r="BI181" i="4"/>
  <c r="BJ180" i="4"/>
  <c r="BI180" i="4"/>
  <c r="BJ179" i="4"/>
  <c r="BI179" i="4"/>
  <c r="BJ178" i="4"/>
  <c r="BI178" i="4"/>
  <c r="BJ177" i="4"/>
  <c r="BI177" i="4"/>
  <c r="BJ176" i="4"/>
  <c r="BI176" i="4"/>
  <c r="BJ175" i="4"/>
  <c r="BI175" i="4"/>
  <c r="M7" i="4" l="1"/>
  <c r="BI209" i="4"/>
  <c r="R7" i="4"/>
  <c r="BJ209" i="4"/>
  <c r="P7" i="4"/>
  <c r="Q7" i="4"/>
  <c r="O7" i="4"/>
  <c r="BL132" i="4"/>
  <c r="BL118" i="4"/>
  <c r="BL117" i="4" s="1"/>
  <c r="BL116" i="4"/>
  <c r="R160" i="4"/>
  <c r="R257" i="4" s="1"/>
  <c r="R262" i="4" s="1"/>
  <c r="BK117" i="4"/>
  <c r="BK123" i="4"/>
  <c r="BK210" i="4"/>
  <c r="BK28" i="4"/>
  <c r="BK31" i="4"/>
  <c r="BK27" i="4"/>
  <c r="BK30" i="4"/>
  <c r="BK29" i="4"/>
  <c r="BK32" i="4"/>
  <c r="BL134" i="4"/>
  <c r="R164" i="4" l="1"/>
  <c r="R167" i="4" s="1"/>
  <c r="R269" i="4"/>
  <c r="R270" i="4" s="1"/>
  <c r="BL133" i="4"/>
  <c r="BJ246" i="4" l="1"/>
  <c r="BI246" i="4"/>
  <c r="BJ242" i="4"/>
  <c r="BJ241" i="4" s="1"/>
  <c r="BI242" i="4"/>
  <c r="BI241" i="4" s="1"/>
  <c r="BK233" i="4"/>
  <c r="BL233" i="4" l="1"/>
  <c r="BK242" i="4"/>
  <c r="BK12" i="4"/>
  <c r="BI11" i="4"/>
  <c r="BI10" i="4" s="1"/>
  <c r="BL69" i="4"/>
  <c r="BK241" i="4" l="1"/>
  <c r="BL12" i="4"/>
  <c r="BM147" i="4"/>
  <c r="BM103" i="4" l="1"/>
  <c r="BM96" i="4"/>
  <c r="Q245" i="4" l="1"/>
  <c r="Q241" i="4"/>
  <c r="Q240" i="4" s="1"/>
  <c r="Q239" i="4" s="1"/>
  <c r="Q251" i="4" s="1"/>
  <c r="Q259" i="4" s="1"/>
  <c r="Q206" i="4"/>
  <c r="Q205" i="4" s="1"/>
  <c r="Q160" i="4"/>
  <c r="Q244" i="4" l="1"/>
  <c r="Q252" i="4"/>
  <c r="Q260" i="4" s="1"/>
  <c r="Q249" i="4"/>
  <c r="Q257" i="4" l="1"/>
  <c r="Q253" i="4"/>
  <c r="Q255" i="4" s="1"/>
  <c r="Q170" i="4" s="1"/>
  <c r="Q164" i="4"/>
  <c r="Q165" i="4"/>
  <c r="Q262" i="4" l="1"/>
  <c r="Q167" i="4"/>
  <c r="Q267" i="4"/>
  <c r="Q269" i="4" l="1"/>
  <c r="Q270" i="4" s="1"/>
  <c r="BL142" i="4"/>
  <c r="BL141" i="4" l="1"/>
  <c r="M266" i="4" l="1"/>
  <c r="M245" i="4"/>
  <c r="M244" i="4" s="1"/>
  <c r="M241" i="4"/>
  <c r="M240" i="4" s="1"/>
  <c r="M239" i="4" s="1"/>
  <c r="M251" i="4" s="1"/>
  <c r="M259" i="4" s="1"/>
  <c r="M206" i="4"/>
  <c r="M205" i="4" s="1"/>
  <c r="M196" i="4"/>
  <c r="M195" i="4" s="1"/>
  <c r="M185" i="4"/>
  <c r="M172" i="4" l="1"/>
  <c r="M171" i="4" s="1"/>
  <c r="M249" i="4" s="1"/>
  <c r="M165" i="4"/>
  <c r="M250" i="4"/>
  <c r="M258" i="4" s="1"/>
  <c r="M252" i="4"/>
  <c r="M260" i="4" s="1"/>
  <c r="M160" i="4"/>
  <c r="M257" i="4" l="1"/>
  <c r="M262" i="4" s="1"/>
  <c r="M267" i="4"/>
  <c r="M253" i="4"/>
  <c r="M255" i="4" s="1"/>
  <c r="M170" i="4" s="1"/>
  <c r="M269" i="4" l="1"/>
  <c r="M270" i="4" s="1"/>
  <c r="M164" i="4"/>
  <c r="M167" i="4" s="1"/>
  <c r="K48" i="4"/>
  <c r="BM151" i="4" l="1"/>
  <c r="BM150" i="4" s="1"/>
  <c r="BM144" i="4"/>
  <c r="BM143" i="4" s="1"/>
  <c r="BM122" i="4"/>
  <c r="BM89" i="4"/>
  <c r="BM44" i="4"/>
  <c r="BM43" i="4" s="1"/>
  <c r="BM23" i="4"/>
  <c r="BM11" i="4"/>
  <c r="BM10" i="4" s="1"/>
  <c r="BL46" i="4" l="1"/>
  <c r="BK179" i="4"/>
  <c r="BH96" i="4"/>
  <c r="BH136" i="4"/>
  <c r="BK223" i="4"/>
  <c r="BK227" i="4"/>
  <c r="BK231" i="4"/>
  <c r="BK235" i="4"/>
  <c r="BK216" i="4"/>
  <c r="BK220" i="4"/>
  <c r="BK246" i="4"/>
  <c r="BI151" i="4"/>
  <c r="BI150" i="4" s="1"/>
  <c r="BK213" i="4"/>
  <c r="BK218" i="4"/>
  <c r="BK225" i="4"/>
  <c r="BK229" i="4"/>
  <c r="BM113" i="4"/>
  <c r="BK237" i="4"/>
  <c r="BK183" i="4"/>
  <c r="BK181" i="4"/>
  <c r="BK194" i="4"/>
  <c r="BK211" i="4"/>
  <c r="BK182" i="4"/>
  <c r="BK201" i="4"/>
  <c r="BK203" i="4"/>
  <c r="BH151" i="4"/>
  <c r="BK175" i="4"/>
  <c r="BK191" i="4"/>
  <c r="BK193" i="4"/>
  <c r="BK184" i="4"/>
  <c r="BK177" i="4"/>
  <c r="BK186" i="4"/>
  <c r="BK188" i="4"/>
  <c r="BK190" i="4"/>
  <c r="BK192" i="4"/>
  <c r="BK178" i="4"/>
  <c r="BK176" i="4"/>
  <c r="BK197" i="4"/>
  <c r="BK199" i="4"/>
  <c r="BK207" i="4"/>
  <c r="BJ151" i="4"/>
  <c r="BJ150" i="4" s="1"/>
  <c r="BK187" i="4"/>
  <c r="BK180" i="4"/>
  <c r="BK189" i="4"/>
  <c r="BK198" i="4"/>
  <c r="BK200" i="4"/>
  <c r="BK202" i="4"/>
  <c r="BK204" i="4"/>
  <c r="BK212" i="4"/>
  <c r="BK215" i="4"/>
  <c r="BK217" i="4"/>
  <c r="BK219" i="4"/>
  <c r="BK221" i="4"/>
  <c r="BK222" i="4"/>
  <c r="BK224" i="4"/>
  <c r="BK226" i="4"/>
  <c r="BK228" i="4"/>
  <c r="BK230" i="4"/>
  <c r="BK232" i="4"/>
  <c r="BK234" i="4"/>
  <c r="BK236" i="4"/>
  <c r="BK238" i="4"/>
  <c r="BM9" i="4"/>
  <c r="BM8" i="4" s="1"/>
  <c r="BK214" i="4" l="1"/>
  <c r="BL218" i="4"/>
  <c r="BL231" i="4"/>
  <c r="BL222" i="4"/>
  <c r="BH150" i="4"/>
  <c r="BK174" i="4"/>
  <c r="BK196" i="4"/>
  <c r="BK185" i="4"/>
  <c r="BK209" i="4"/>
  <c r="BK96" i="4"/>
  <c r="BK151" i="4"/>
  <c r="BK150" i="4" s="1"/>
  <c r="BL153" i="4"/>
  <c r="BM146" i="4"/>
  <c r="L266" i="4"/>
  <c r="L245" i="4"/>
  <c r="L244" i="4" s="1"/>
  <c r="L241" i="4"/>
  <c r="L240" i="4" s="1"/>
  <c r="L239" i="4" s="1"/>
  <c r="L251" i="4" s="1"/>
  <c r="L214" i="4"/>
  <c r="L206" i="4"/>
  <c r="L205" i="4" s="1"/>
  <c r="L196" i="4"/>
  <c r="L195" i="4" s="1"/>
  <c r="L185" i="4"/>
  <c r="L79" i="4"/>
  <c r="L78" i="4" s="1"/>
  <c r="L162" i="4" s="1"/>
  <c r="L44" i="4"/>
  <c r="L34" i="4"/>
  <c r="L33" i="4" s="1"/>
  <c r="L23" i="4"/>
  <c r="L10" i="4"/>
  <c r="P245" i="4"/>
  <c r="P241" i="4"/>
  <c r="P240" i="4" s="1"/>
  <c r="P239" i="4" s="1"/>
  <c r="P251" i="4" s="1"/>
  <c r="P259" i="4" s="1"/>
  <c r="P206" i="4"/>
  <c r="P205" i="4" s="1"/>
  <c r="P185" i="4"/>
  <c r="P172" i="4" s="1"/>
  <c r="P171" i="4" s="1"/>
  <c r="P160" i="4"/>
  <c r="K104" i="4"/>
  <c r="K96" i="4"/>
  <c r="BH206" i="4"/>
  <c r="K11" i="4"/>
  <c r="O160" i="4"/>
  <c r="BJ206" i="4"/>
  <c r="BJ205" i="4" s="1"/>
  <c r="BI206" i="4"/>
  <c r="BI205" i="4" s="1"/>
  <c r="O245" i="4"/>
  <c r="O244" i="4" s="1"/>
  <c r="BM245" i="4"/>
  <c r="BM111" i="4"/>
  <c r="BM110" i="4" s="1"/>
  <c r="BM79" i="4" s="1"/>
  <c r="BM78" i="4" s="1"/>
  <c r="O185" i="4"/>
  <c r="O172" i="4" s="1"/>
  <c r="O171" i="4" s="1"/>
  <c r="BM195" i="4"/>
  <c r="O206" i="4"/>
  <c r="O205" i="4" s="1"/>
  <c r="BM206" i="4"/>
  <c r="BM205" i="4" s="1"/>
  <c r="K206" i="4"/>
  <c r="K205" i="4" s="1"/>
  <c r="O241" i="4"/>
  <c r="O240" i="4" s="1"/>
  <c r="O239" i="4" s="1"/>
  <c r="O251" i="4" s="1"/>
  <c r="O259" i="4" s="1"/>
  <c r="K114" i="4"/>
  <c r="K245" i="4"/>
  <c r="K244" i="4" s="1"/>
  <c r="L172" i="4" l="1"/>
  <c r="L171" i="4" s="1"/>
  <c r="L249" i="4" s="1"/>
  <c r="BK208" i="4"/>
  <c r="P244" i="4"/>
  <c r="P252" i="4"/>
  <c r="P260" i="4" s="1"/>
  <c r="BJ214" i="4"/>
  <c r="BJ208" i="4" s="1"/>
  <c r="BI214" i="4"/>
  <c r="BI208" i="4" s="1"/>
  <c r="L208" i="4"/>
  <c r="L250" i="4" s="1"/>
  <c r="BH214" i="4"/>
  <c r="L259" i="4"/>
  <c r="BH205" i="4"/>
  <c r="BM244" i="4"/>
  <c r="BM252" i="4"/>
  <c r="BJ162" i="4"/>
  <c r="BI162" i="4"/>
  <c r="BI251" i="4"/>
  <c r="BJ251" i="4"/>
  <c r="L163" i="4"/>
  <c r="L43" i="4"/>
  <c r="L161" i="4" s="1"/>
  <c r="L9" i="4"/>
  <c r="L8" i="4" s="1"/>
  <c r="L160" i="4" s="1"/>
  <c r="L257" i="4" s="1"/>
  <c r="L165" i="4"/>
  <c r="BL88" i="4"/>
  <c r="L252" i="4"/>
  <c r="P249" i="4"/>
  <c r="BJ114" i="4"/>
  <c r="BL99" i="4"/>
  <c r="BI114" i="4"/>
  <c r="BH114" i="4"/>
  <c r="BL201" i="4"/>
  <c r="BK206" i="4"/>
  <c r="BK205" i="4" s="1"/>
  <c r="O165" i="4"/>
  <c r="O267" i="4" s="1"/>
  <c r="BL157" i="4"/>
  <c r="O252" i="4"/>
  <c r="O260" i="4" s="1"/>
  <c r="L260" i="4" l="1"/>
  <c r="L258" i="4"/>
  <c r="P257" i="4"/>
  <c r="P262" i="4" s="1"/>
  <c r="P253" i="4"/>
  <c r="P255" i="4" s="1"/>
  <c r="P170" i="4" s="1"/>
  <c r="BI260" i="4"/>
  <c r="BI259" i="4"/>
  <c r="BJ259" i="4"/>
  <c r="L7" i="4"/>
  <c r="O164" i="4"/>
  <c r="O167" i="4" s="1"/>
  <c r="P164" i="4"/>
  <c r="P165" i="4"/>
  <c r="L267" i="4"/>
  <c r="BJ163" i="4"/>
  <c r="BI163" i="4"/>
  <c r="BI161" i="4"/>
  <c r="BJ161" i="4"/>
  <c r="BI252" i="4"/>
  <c r="BJ252" i="4"/>
  <c r="L253" i="4"/>
  <c r="L255" i="4" s="1"/>
  <c r="L164" i="4"/>
  <c r="L167" i="4" s="1"/>
  <c r="BL207" i="4"/>
  <c r="BL206" i="4" s="1"/>
  <c r="BL205" i="4" s="1"/>
  <c r="BL115" i="4"/>
  <c r="BL114" i="4" s="1"/>
  <c r="BK114" i="4"/>
  <c r="L262" i="4" l="1"/>
  <c r="L269" i="4" s="1"/>
  <c r="L270" i="4" s="1"/>
  <c r="BJ260" i="4"/>
  <c r="P167" i="4"/>
  <c r="P267" i="4"/>
  <c r="P269" i="4" s="1"/>
  <c r="P270" i="4" s="1"/>
  <c r="L170" i="4"/>
  <c r="O249" i="4" l="1"/>
  <c r="O257" i="4" s="1"/>
  <c r="O250" i="4"/>
  <c r="O258" i="4" s="1"/>
  <c r="BJ258" i="4" s="1"/>
  <c r="O262" i="4" l="1"/>
  <c r="O269" i="4" s="1"/>
  <c r="O270" i="4" s="1"/>
  <c r="BI257" i="4"/>
  <c r="BI258" i="4"/>
  <c r="BJ257" i="4"/>
  <c r="O253" i="4"/>
  <c r="O255" i="4" s="1"/>
  <c r="BL212" i="4"/>
  <c r="BJ240" i="4"/>
  <c r="BJ239" i="4" s="1"/>
  <c r="BI240" i="4"/>
  <c r="BI239" i="4" s="1"/>
  <c r="BL221" i="4"/>
  <c r="BJ111" i="4"/>
  <c r="BJ110" i="4" s="1"/>
  <c r="BI111" i="4"/>
  <c r="BI110" i="4" s="1"/>
  <c r="K195" i="4"/>
  <c r="K172" i="4" s="1"/>
  <c r="K171" i="4" s="1"/>
  <c r="K249" i="4" s="1"/>
  <c r="K123" i="4"/>
  <c r="BJ250" i="4" l="1"/>
  <c r="BJ174" i="4"/>
  <c r="BI174" i="4"/>
  <c r="O170" i="4"/>
  <c r="BI250" i="4"/>
  <c r="BJ196" i="4"/>
  <c r="BJ195" i="4" s="1"/>
  <c r="BI185" i="4"/>
  <c r="BJ185" i="4"/>
  <c r="BI196" i="4"/>
  <c r="BI195" i="4" s="1"/>
  <c r="BJ80" i="4"/>
  <c r="BI80" i="4"/>
  <c r="BL213" i="4"/>
  <c r="BL131" i="4"/>
  <c r="BL199" i="4"/>
  <c r="BL204" i="4"/>
  <c r="BK240" i="4"/>
  <c r="BK239" i="4" s="1"/>
  <c r="BI123" i="4"/>
  <c r="BJ160" i="4"/>
  <c r="BJ164" i="4" s="1"/>
  <c r="BJ123" i="4"/>
  <c r="BL200" i="4"/>
  <c r="BL203" i="4"/>
  <c r="BK111" i="4"/>
  <c r="BK110" i="4" s="1"/>
  <c r="BL219" i="4"/>
  <c r="BL198" i="4"/>
  <c r="BL202" i="4"/>
  <c r="BL216" i="4"/>
  <c r="BL14" i="4"/>
  <c r="BL13" i="4"/>
  <c r="BJ245" i="4"/>
  <c r="BJ244" i="4" s="1"/>
  <c r="K252" i="4"/>
  <c r="BH252" i="4" s="1"/>
  <c r="BI173" i="4" l="1"/>
  <c r="BJ173" i="4"/>
  <c r="BJ172" i="4" s="1"/>
  <c r="BI160" i="4"/>
  <c r="BI164" i="4" s="1"/>
  <c r="BK80" i="4"/>
  <c r="BL197" i="4"/>
  <c r="BL196" i="4" s="1"/>
  <c r="BL195" i="4" s="1"/>
  <c r="BK195" i="4"/>
  <c r="BL215" i="4"/>
  <c r="BL238" i="4"/>
  <c r="BL237" i="4"/>
  <c r="BL235" i="4"/>
  <c r="BL226" i="4"/>
  <c r="BL225" i="4"/>
  <c r="BL224" i="4"/>
  <c r="BL154" i="4"/>
  <c r="BL152" i="4"/>
  <c r="BL149" i="4"/>
  <c r="BL148" i="4"/>
  <c r="BL106" i="4"/>
  <c r="BL147" i="4" l="1"/>
  <c r="BL146" i="4" s="1"/>
  <c r="BL210" i="4"/>
  <c r="BL211" i="4"/>
  <c r="BL234" i="4"/>
  <c r="BL209" i="4" l="1"/>
  <c r="BJ255" i="4"/>
  <c r="BI255" i="4"/>
  <c r="BI245" i="4" l="1"/>
  <c r="BI244" i="4" s="1"/>
  <c r="BH245" i="4"/>
  <c r="BH240" i="4"/>
  <c r="BH208" i="4" l="1"/>
  <c r="BH239" i="4"/>
  <c r="K250" i="4"/>
  <c r="BH244" i="4"/>
  <c r="BK245" i="4"/>
  <c r="BH250" i="4" l="1"/>
  <c r="BK250" i="4"/>
  <c r="BK244" i="4"/>
  <c r="BK252" i="4"/>
  <c r="BL246" i="4"/>
  <c r="BL245" i="4" s="1"/>
  <c r="BL244" i="4" s="1"/>
  <c r="BL50" i="4" l="1"/>
  <c r="BH111" i="4"/>
  <c r="BH110" i="4" l="1"/>
  <c r="BM135" i="4"/>
  <c r="BM158" i="4" s="1"/>
  <c r="BM7" i="4" l="1"/>
  <c r="BH185" i="4"/>
  <c r="BH196" i="4"/>
  <c r="BH80" i="4"/>
  <c r="BH123" i="4"/>
  <c r="BH195" i="4" l="1"/>
  <c r="BL45" i="4"/>
  <c r="BL98" i="4" l="1"/>
  <c r="BL220" i="4" l="1"/>
  <c r="BL232" i="4" l="1"/>
  <c r="BL228" i="4"/>
  <c r="BL236" i="4"/>
  <c r="BL229" i="4"/>
  <c r="BL230" i="4"/>
  <c r="BL227" i="4" l="1"/>
  <c r="BL217" i="4" l="1"/>
  <c r="BL223" i="4" l="1"/>
  <c r="BL214" i="4" s="1"/>
  <c r="BL208" i="4" s="1"/>
  <c r="K44" i="4" l="1"/>
  <c r="BL52" i="4" l="1"/>
  <c r="BJ44" i="4"/>
  <c r="BI44" i="4"/>
  <c r="BH44" i="4"/>
  <c r="BK44" i="4" l="1"/>
  <c r="BL140" i="4"/>
  <c r="BL139" i="4"/>
  <c r="BL138" i="4"/>
  <c r="BL137" i="4"/>
  <c r="BL47" i="4" l="1"/>
  <c r="BL44" i="4" s="1"/>
  <c r="K240" i="4" l="1"/>
  <c r="BL182" i="4"/>
  <c r="BL187" i="4"/>
  <c r="BL189" i="4"/>
  <c r="BL191" i="4"/>
  <c r="BL192" i="4"/>
  <c r="BL193" i="4"/>
  <c r="BL194" i="4"/>
  <c r="BL15" i="4"/>
  <c r="BL17" i="4"/>
  <c r="BL40" i="4"/>
  <c r="BL32" i="4"/>
  <c r="BL37" i="4"/>
  <c r="BH117" i="4"/>
  <c r="BJ117" i="4"/>
  <c r="BJ113" i="4" s="1"/>
  <c r="K117" i="4"/>
  <c r="BH101" i="4"/>
  <c r="BI89" i="4"/>
  <c r="BI101" i="4"/>
  <c r="BI100" i="4" s="1"/>
  <c r="BI104" i="4"/>
  <c r="BI103" i="4" s="1"/>
  <c r="BL84" i="4"/>
  <c r="BJ89" i="4"/>
  <c r="BL91" i="4"/>
  <c r="BL92" i="4"/>
  <c r="BJ96" i="4"/>
  <c r="BL102" i="4"/>
  <c r="BL101" i="4" s="1"/>
  <c r="BL100" i="4" s="1"/>
  <c r="BJ104" i="4"/>
  <c r="BJ103" i="4" s="1"/>
  <c r="BL83" i="4"/>
  <c r="BL85" i="4"/>
  <c r="BL93" i="4"/>
  <c r="BI48" i="4"/>
  <c r="BL54" i="4"/>
  <c r="BL56" i="4"/>
  <c r="BL60" i="4"/>
  <c r="BL62" i="4"/>
  <c r="BL64" i="4"/>
  <c r="BL68" i="4"/>
  <c r="BL72" i="4"/>
  <c r="BL76" i="4"/>
  <c r="BL53" i="4"/>
  <c r="BL57" i="4"/>
  <c r="BL59" i="4"/>
  <c r="BL65" i="4"/>
  <c r="BL67" i="4"/>
  <c r="BL73" i="4"/>
  <c r="BL75" i="4"/>
  <c r="BL77" i="4"/>
  <c r="BL51" i="4"/>
  <c r="BL125" i="4"/>
  <c r="BL126" i="4"/>
  <c r="BL127" i="4"/>
  <c r="BL129" i="4"/>
  <c r="BK136" i="4"/>
  <c r="BI144" i="4"/>
  <c r="BI143" i="4" s="1"/>
  <c r="BI147" i="4"/>
  <c r="BI146" i="4" s="1"/>
  <c r="BI122" i="4"/>
  <c r="BI136" i="4"/>
  <c r="BI135" i="4" s="1"/>
  <c r="BJ136" i="4"/>
  <c r="BJ135" i="4" s="1"/>
  <c r="BH135" i="4"/>
  <c r="BH144" i="4"/>
  <c r="K10" i="4"/>
  <c r="K23" i="4"/>
  <c r="K34" i="4"/>
  <c r="K33" i="4" s="1"/>
  <c r="K89" i="4"/>
  <c r="K101" i="4"/>
  <c r="K100" i="4" s="1"/>
  <c r="K103" i="4"/>
  <c r="K111" i="4"/>
  <c r="K110" i="4" s="1"/>
  <c r="K122" i="4"/>
  <c r="K136" i="4"/>
  <c r="K135" i="4" s="1"/>
  <c r="K144" i="4"/>
  <c r="K143" i="4" s="1"/>
  <c r="K147" i="4"/>
  <c r="K146" i="4" s="1"/>
  <c r="K150" i="4"/>
  <c r="BL248" i="4"/>
  <c r="BL254" i="4"/>
  <c r="BL256" i="4"/>
  <c r="BK135" i="4" l="1"/>
  <c r="BH113" i="4"/>
  <c r="BH100" i="4"/>
  <c r="BH143" i="4"/>
  <c r="K239" i="4"/>
  <c r="K251" i="4" s="1"/>
  <c r="BI158" i="4"/>
  <c r="BI165" i="4" s="1"/>
  <c r="BI167" i="4" s="1"/>
  <c r="K79" i="4"/>
  <c r="BJ79" i="4"/>
  <c r="BJ78" i="4" s="1"/>
  <c r="BH11" i="4"/>
  <c r="K43" i="4"/>
  <c r="K161" i="4" s="1"/>
  <c r="BH161" i="4" s="1"/>
  <c r="K113" i="4"/>
  <c r="BK101" i="4"/>
  <c r="BL16" i="4"/>
  <c r="BJ34" i="4"/>
  <c r="BJ33" i="4" s="1"/>
  <c r="BL36" i="4"/>
  <c r="BJ11" i="4"/>
  <c r="BJ10" i="4" s="1"/>
  <c r="BL28" i="4"/>
  <c r="BL27" i="4"/>
  <c r="BL38" i="4"/>
  <c r="BL41" i="4"/>
  <c r="BI43" i="4"/>
  <c r="BK147" i="4"/>
  <c r="BK146" i="4" s="1"/>
  <c r="BL155" i="4"/>
  <c r="BL108" i="4"/>
  <c r="BL42" i="4"/>
  <c r="BL35" i="4"/>
  <c r="BH34" i="4"/>
  <c r="BJ23" i="4"/>
  <c r="BL128" i="4"/>
  <c r="BL74" i="4"/>
  <c r="BL66" i="4"/>
  <c r="BL58" i="4"/>
  <c r="BL71" i="4"/>
  <c r="BL63" i="4"/>
  <c r="BL55" i="4"/>
  <c r="BL87" i="4"/>
  <c r="BK113" i="4"/>
  <c r="BL186" i="4"/>
  <c r="BL18" i="4"/>
  <c r="BI172" i="4"/>
  <c r="BI171" i="4" s="1"/>
  <c r="BI249" i="4" s="1"/>
  <c r="BL94" i="4"/>
  <c r="BL39" i="4"/>
  <c r="BL19" i="4"/>
  <c r="BI23" i="4"/>
  <c r="BL136" i="4"/>
  <c r="BJ147" i="4"/>
  <c r="BJ146" i="4" s="1"/>
  <c r="BL130" i="4"/>
  <c r="BJ122" i="4"/>
  <c r="BL177" i="4"/>
  <c r="BI34" i="4"/>
  <c r="BI33" i="4" s="1"/>
  <c r="BL181" i="4"/>
  <c r="BL156" i="4"/>
  <c r="BJ101" i="4"/>
  <c r="BJ100" i="4" s="1"/>
  <c r="BL82" i="4"/>
  <c r="BL180" i="4"/>
  <c r="BL22" i="4"/>
  <c r="BK144" i="4"/>
  <c r="BK143" i="4" s="1"/>
  <c r="BL145" i="4"/>
  <c r="BL144" i="4" s="1"/>
  <c r="BL143" i="4" s="1"/>
  <c r="BL31" i="4"/>
  <c r="BL184" i="4"/>
  <c r="BJ144" i="4"/>
  <c r="BJ143" i="4" s="1"/>
  <c r="BI117" i="4"/>
  <c r="BI113" i="4" s="1"/>
  <c r="BL183" i="4"/>
  <c r="BL30" i="4"/>
  <c r="BL25" i="4"/>
  <c r="BL178" i="4"/>
  <c r="BL124" i="4"/>
  <c r="BI96" i="4"/>
  <c r="BI79" i="4" s="1"/>
  <c r="BI78" i="4" s="1"/>
  <c r="K9" i="4"/>
  <c r="K8" i="4" s="1"/>
  <c r="K160" i="4" s="1"/>
  <c r="BL190" i="4"/>
  <c r="BJ48" i="4"/>
  <c r="BJ43" i="4" s="1"/>
  <c r="BL49" i="4"/>
  <c r="BL179" i="4"/>
  <c r="BL26" i="4"/>
  <c r="BL95" i="4"/>
  <c r="BL21" i="4"/>
  <c r="BL107" i="4"/>
  <c r="BL20" i="4"/>
  <c r="BL29" i="4"/>
  <c r="BL135" i="4"/>
  <c r="BH147" i="4"/>
  <c r="BH104" i="4"/>
  <c r="BH122" i="4"/>
  <c r="BH89" i="4"/>
  <c r="K158" i="4"/>
  <c r="K165" i="4" s="1"/>
  <c r="BH48" i="4"/>
  <c r="BH174" i="4"/>
  <c r="BL61" i="4"/>
  <c r="K257" i="4" l="1"/>
  <c r="BH160" i="4"/>
  <c r="BH173" i="4"/>
  <c r="BH172" i="4" s="1"/>
  <c r="K163" i="4"/>
  <c r="BH163" i="4" s="1"/>
  <c r="BH33" i="4"/>
  <c r="BH10" i="4"/>
  <c r="BH146" i="4"/>
  <c r="BH103" i="4"/>
  <c r="BH43" i="4"/>
  <c r="BH251" i="4"/>
  <c r="BK251" i="4"/>
  <c r="K267" i="4"/>
  <c r="BK160" i="4"/>
  <c r="BK161" i="4"/>
  <c r="BJ158" i="4"/>
  <c r="BJ165" i="4" s="1"/>
  <c r="BJ167" i="4" s="1"/>
  <c r="BL151" i="4"/>
  <c r="BL150" i="4" s="1"/>
  <c r="BL48" i="4"/>
  <c r="BL43" i="4" s="1"/>
  <c r="BL123" i="4"/>
  <c r="BL122" i="4" s="1"/>
  <c r="BL11" i="4"/>
  <c r="BL10" i="4" s="1"/>
  <c r="BL34" i="4"/>
  <c r="BL33" i="4" s="1"/>
  <c r="K78" i="4"/>
  <c r="K7" i="4" s="1"/>
  <c r="BL185" i="4"/>
  <c r="BI267" i="4"/>
  <c r="BJ171" i="4"/>
  <c r="BJ249" i="4" s="1"/>
  <c r="K258" i="4"/>
  <c r="BH258" i="4" s="1"/>
  <c r="BL113" i="4"/>
  <c r="BL112" i="4"/>
  <c r="BL111" i="4" s="1"/>
  <c r="BL110" i="4" s="1"/>
  <c r="BK122" i="4"/>
  <c r="BK34" i="4"/>
  <c r="BK33" i="4" s="1"/>
  <c r="BK100" i="4"/>
  <c r="BK104" i="4"/>
  <c r="BK103" i="4" s="1"/>
  <c r="BL105" i="4"/>
  <c r="BL104" i="4" s="1"/>
  <c r="BL103" i="4" s="1"/>
  <c r="BJ9" i="4"/>
  <c r="BJ8" i="4" s="1"/>
  <c r="BJ7" i="4" s="1"/>
  <c r="BL176" i="4"/>
  <c r="BK23" i="4"/>
  <c r="BL24" i="4"/>
  <c r="BL23" i="4" s="1"/>
  <c r="BK89" i="4"/>
  <c r="BL90" i="4"/>
  <c r="BL89" i="4" s="1"/>
  <c r="BI9" i="4"/>
  <c r="BI8" i="4" s="1"/>
  <c r="BL242" i="4"/>
  <c r="BL241" i="4" s="1"/>
  <c r="BL240" i="4" s="1"/>
  <c r="BL239" i="4" s="1"/>
  <c r="BK48" i="4"/>
  <c r="BL81" i="4"/>
  <c r="BL80" i="4" s="1"/>
  <c r="BK11" i="4"/>
  <c r="BL97" i="4"/>
  <c r="BL96" i="4" s="1"/>
  <c r="BJ267" i="4" l="1"/>
  <c r="BK165" i="4"/>
  <c r="BM165" i="4" s="1"/>
  <c r="BM267" i="4" s="1"/>
  <c r="BH257" i="4"/>
  <c r="BK257" i="4"/>
  <c r="BH171" i="4"/>
  <c r="BH249" i="4" s="1"/>
  <c r="BH253" i="4" s="1"/>
  <c r="BH9" i="4"/>
  <c r="BK258" i="4"/>
  <c r="K260" i="4"/>
  <c r="BH260" i="4" s="1"/>
  <c r="BK163" i="4"/>
  <c r="BH158" i="4"/>
  <c r="BH79" i="4"/>
  <c r="BK79" i="4"/>
  <c r="K162" i="4"/>
  <c r="BI262" i="4"/>
  <c r="BI269" i="4" s="1"/>
  <c r="BI270" i="4" s="1"/>
  <c r="BJ262" i="4"/>
  <c r="BL9" i="4"/>
  <c r="BL8" i="4" s="1"/>
  <c r="BL79" i="4"/>
  <c r="BL78" i="4" s="1"/>
  <c r="BL158" i="4"/>
  <c r="BK10" i="4"/>
  <c r="K253" i="4"/>
  <c r="K255" i="4" s="1"/>
  <c r="K170" i="4" s="1"/>
  <c r="BK43" i="4"/>
  <c r="BI7" i="4"/>
  <c r="BH165" i="4" l="1"/>
  <c r="BH78" i="4"/>
  <c r="BH8" i="4"/>
  <c r="BH255" i="4"/>
  <c r="BK260" i="4"/>
  <c r="BH162" i="4"/>
  <c r="BK162" i="4"/>
  <c r="BK164" i="4" s="1"/>
  <c r="BK167" i="4" s="1"/>
  <c r="BK78" i="4"/>
  <c r="BL7" i="4"/>
  <c r="K259" i="4"/>
  <c r="BK259" i="4" s="1"/>
  <c r="K164" i="4"/>
  <c r="BK9" i="4"/>
  <c r="BK173" i="4"/>
  <c r="BK158" i="4"/>
  <c r="BH164" i="4" l="1"/>
  <c r="BK172" i="4"/>
  <c r="BH7" i="4"/>
  <c r="BH170" i="4"/>
  <c r="BH267" i="4"/>
  <c r="K262" i="4"/>
  <c r="K269" i="4" s="1"/>
  <c r="K270" i="4" s="1"/>
  <c r="BH259" i="4"/>
  <c r="BK8" i="4"/>
  <c r="BK7" i="4" s="1"/>
  <c r="K167" i="4"/>
  <c r="BH167" i="4" l="1"/>
  <c r="BK262" i="4"/>
  <c r="BK171" i="4"/>
  <c r="BH262" i="4"/>
  <c r="BK267" i="4"/>
  <c r="BK269" i="4" l="1"/>
  <c r="BK249" i="4"/>
  <c r="BH269" i="4"/>
  <c r="BL267" i="4"/>
  <c r="BI253" i="4"/>
  <c r="BI170" i="4" s="1"/>
  <c r="BJ253" i="4"/>
  <c r="BJ170" i="4" s="1"/>
  <c r="BK253" i="4" l="1"/>
  <c r="BH270" i="4"/>
  <c r="BJ269" i="4"/>
  <c r="BJ270" i="4" s="1"/>
  <c r="BK270" i="4" l="1"/>
  <c r="BK255" i="4" l="1"/>
  <c r="BK170" i="4" l="1"/>
  <c r="BL252" i="4"/>
  <c r="BM173" i="4" l="1"/>
  <c r="BM172" i="4" s="1"/>
  <c r="BL175" i="4"/>
  <c r="BL174" i="4" s="1"/>
  <c r="BM171" i="4" l="1"/>
  <c r="BM249" i="4" s="1"/>
  <c r="BL173" i="4"/>
  <c r="BL172" i="4" s="1"/>
  <c r="BL171" i="4" l="1"/>
  <c r="BL249" i="4" s="1"/>
  <c r="BL170" i="4"/>
  <c r="BM170" i="4"/>
  <c r="BM265" i="4"/>
  <c r="BL265" i="4"/>
  <c r="BL260" i="4"/>
  <c r="BM260" i="4"/>
  <c r="BL251" i="4"/>
  <c r="BM251" i="4"/>
  <c r="BL269" i="4"/>
  <c r="BM269" i="4"/>
  <c r="BM270" i="4"/>
  <c r="BL270" i="4"/>
  <c r="BL253" i="4"/>
  <c r="BM162" i="4"/>
  <c r="BL162" i="4"/>
  <c r="BM261" i="4"/>
  <c r="BL261" i="4"/>
  <c r="BL257" i="4"/>
  <c r="BM257" i="4"/>
  <c r="BM262" i="4"/>
  <c r="BL262" i="4"/>
  <c r="BL161" i="4"/>
  <c r="BM161" i="4"/>
  <c r="BL258" i="4"/>
  <c r="BM258" i="4"/>
  <c r="BM264" i="4"/>
  <c r="BL264" i="4"/>
  <c r="BL259" i="4"/>
  <c r="BM259" i="4"/>
  <c r="BL163" i="4"/>
  <c r="BM163" i="4"/>
  <c r="BL166" i="4"/>
  <c r="BM166" i="4"/>
  <c r="BL263" i="4"/>
  <c r="BM263" i="4"/>
  <c r="BM266" i="4"/>
  <c r="BL266" i="4"/>
  <c r="BL164" i="4"/>
  <c r="BL160" i="4"/>
  <c r="BM160" i="4"/>
  <c r="BM164" i="4"/>
  <c r="BM167" i="4"/>
  <c r="BL167" i="4"/>
  <c r="BL250" i="4"/>
  <c r="BM250" i="4"/>
  <c r="BM253" i="4"/>
  <c r="BM255" i="4"/>
  <c r="BL255" i="4"/>
  <c r="BL243" i="4"/>
  <c r="BM243" i="4"/>
  <c r="BM241" i="4"/>
  <c r="BM240" i="4"/>
  <c r="BM2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Omaira Gomez Pamplona</author>
    <author>tc={E7D5FCAF-080D-461C-B910-028F5854F2FF}</author>
  </authors>
  <commentList>
    <comment ref="BL70" authorId="0" shapeId="0" xr:uid="{AB315797-5F63-4F97-8845-AD55C9D260BA}">
      <text>
        <r>
          <rPr>
            <b/>
            <sz val="9"/>
            <color indexed="81"/>
            <rFont val="Tahoma"/>
            <family val="2"/>
          </rPr>
          <t>Omaira Gomez Pamplona:</t>
        </r>
        <r>
          <rPr>
            <sz val="9"/>
            <color indexed="81"/>
            <rFont val="Tahoma"/>
            <family val="2"/>
          </rPr>
          <t xml:space="preserve">
Se expidió CDP no fue utilizado pendiente por liberar</t>
        </r>
      </text>
    </comment>
    <comment ref="BM70" authorId="1" shapeId="0" xr:uid="{E7D5FCAF-080D-461C-B910-028F5854F2FF}">
      <text>
        <t>[Threaded comment]
Your version of Excel allows you to read this threaded comment; however, any edits to it will get removed if the file is opened in a newer version of Excel. Learn more: https://go.microsoft.com/fwlink/?linkid=870924
Comment:
    No es coincidente con el siif desagregado</t>
      </text>
    </comment>
    <comment ref="BL71" authorId="0" shapeId="0" xr:uid="{D2969763-0DC8-45F4-9A1A-DBF580A41E0F}">
      <text>
        <r>
          <rPr>
            <b/>
            <sz val="9"/>
            <color indexed="81"/>
            <rFont val="Tahoma"/>
            <family val="2"/>
          </rPr>
          <t>Omaira Gomez Pamplona:</t>
        </r>
        <r>
          <rPr>
            <sz val="9"/>
            <color indexed="81"/>
            <rFont val="Tahoma"/>
            <family val="2"/>
          </rPr>
          <t xml:space="preserve">
CDP no es utilizado pendiente por liberar</t>
        </r>
      </text>
    </comment>
  </commentList>
</comments>
</file>

<file path=xl/sharedStrings.xml><?xml version="1.0" encoding="utf-8"?>
<sst xmlns="http://schemas.openxmlformats.org/spreadsheetml/2006/main" count="2439" uniqueCount="483">
  <si>
    <t>APROPIACIÓN PRESUPUESTAL</t>
  </si>
  <si>
    <t>DICIEMBRE DE 2023</t>
  </si>
  <si>
    <t xml:space="preserve"> </t>
  </si>
  <si>
    <t>Tipo de gasto</t>
  </si>
  <si>
    <t>Cuenta</t>
  </si>
  <si>
    <t>subc/subp</t>
  </si>
  <si>
    <t>obj/proy</t>
  </si>
  <si>
    <t>Ord/Spry</t>
  </si>
  <si>
    <t>Subor</t>
  </si>
  <si>
    <t>Item</t>
  </si>
  <si>
    <t>Rec</t>
  </si>
  <si>
    <t>c/s</t>
  </si>
  <si>
    <t>Concepto</t>
  </si>
  <si>
    <t xml:space="preserve"> Desagregación 2023 (Decreto 2590 de 2022 y formato desagregación)</t>
  </si>
  <si>
    <t>BLOQUEO PGGN</t>
  </si>
  <si>
    <t xml:space="preserve">Formato desagregación </t>
  </si>
  <si>
    <t>Reincorporación Recursos Regalías 0067  del 26 enero de 2023</t>
  </si>
  <si>
    <t>Distribución recursos DNP</t>
  </si>
  <si>
    <t>Formato desagregación Dirección Nacional de Consulta Previa 2-03-2023</t>
  </si>
  <si>
    <t>Formato desagregación Dirección Nacional de Consulta Previa 13-04-2023</t>
  </si>
  <si>
    <t>CDP N.123
SAF (soporte en trámite)</t>
  </si>
  <si>
    <t xml:space="preserve">Resolución 0677 del  28-04-2023 </t>
  </si>
  <si>
    <t xml:space="preserve">Resolución 0678 del  28-04-2023 </t>
  </si>
  <si>
    <t>Formato desagregación 5-05-2023 DNCP</t>
  </si>
  <si>
    <t xml:space="preserve">Resolución 0946 del  29-05-2023 </t>
  </si>
  <si>
    <t xml:space="preserve">Resolución 1045 del  15-06-2023 </t>
  </si>
  <si>
    <t>Resolución 1010 del  31-05-2023 DANCP</t>
  </si>
  <si>
    <t>Resolución 1557 del 23-06-2023</t>
  </si>
  <si>
    <t>Formato desagregación 08-06-2023 DANCP</t>
  </si>
  <si>
    <t>Resolución 1469 del 10 de julio de 2023</t>
  </si>
  <si>
    <t>Decreto 1234 del 25 de julio de 2023 (Adición)</t>
  </si>
  <si>
    <t>Formato desagregación 26-07-2023 DANCP</t>
  </si>
  <si>
    <t>Formato desagregación 31-07-2023 SAF</t>
  </si>
  <si>
    <t>Resolución 2154 del 24/08/2023 Minhacienda DANCP</t>
  </si>
  <si>
    <t>Resolución 1533 29-08-2023 (Sistema de Regalías)</t>
  </si>
  <si>
    <t>Formato modificación SGH
18/09/2023</t>
  </si>
  <si>
    <t>Resolución 1574 07/09/2023</t>
  </si>
  <si>
    <t>Resolución 2327 del 15/09/2023 Minhacienda</t>
  </si>
  <si>
    <t>Formato desagregación
18-10-2023</t>
  </si>
  <si>
    <t>Formato desagregación
29-09-2023</t>
  </si>
  <si>
    <t>Resolución 1768 del 
03/10/2023</t>
  </si>
  <si>
    <t>Resolución 2612
19/10/2023</t>
  </si>
  <si>
    <t>Formato desagregación
12-09-2023
DANCP</t>
  </si>
  <si>
    <t>Resolución 2486 de Minhacienda Distribución de nómina</t>
  </si>
  <si>
    <t>Formato desagregación
1-11-2023
DANCP</t>
  </si>
  <si>
    <t>Formato Desagregación 9-11-2023 OIPI</t>
  </si>
  <si>
    <t>Formato desagregación
16-11-2023
GESTION HUMANA</t>
  </si>
  <si>
    <t>Formato desagregación
02-11-2023
DANCP</t>
  </si>
  <si>
    <t>Formato desagregación
02-11-2023
OIPI</t>
  </si>
  <si>
    <t>Resolución 1816 del 11-10-2023</t>
  </si>
  <si>
    <t>Resolución Distribución DNP 2796 del 3-11-2023</t>
  </si>
  <si>
    <t>Formato desagregación
15-11-2023
DANCP</t>
  </si>
  <si>
    <t>Formato desagregación
19-12-2023 GH</t>
  </si>
  <si>
    <t>Formato desagregación
01-12-2023 GH</t>
  </si>
  <si>
    <t>Formato desagregación
20-12-2023 SAF</t>
  </si>
  <si>
    <t>Formato desagregación
06-12-2023 SAF</t>
  </si>
  <si>
    <t>Resolución 3174 6/dic/2023 Distribución Minhacienda</t>
  </si>
  <si>
    <t>Formato desagregación
26-12-2023 DANCP</t>
  </si>
  <si>
    <t>Formato desagregación
30-12-2023 GH</t>
  </si>
  <si>
    <t>Formato desagregación
19-12-2023 DANCP</t>
  </si>
  <si>
    <t>Apropiación Vigente</t>
  </si>
  <si>
    <t>Creditos y/o adiciones</t>
  </si>
  <si>
    <t>Contracreditos y/o reducciones</t>
  </si>
  <si>
    <t>DIFERENCIAS</t>
  </si>
  <si>
    <t>ACA VA SIIF Y GPGG APROPIACION VIGENTE CIERRE</t>
  </si>
  <si>
    <t>UNIDAD 370101 GESTIÓN GENERAL PGN</t>
  </si>
  <si>
    <t>A</t>
  </si>
  <si>
    <t>01</t>
  </si>
  <si>
    <t>GASTOS DE PERSONAL</t>
  </si>
  <si>
    <t>10</t>
  </si>
  <si>
    <t>C</t>
  </si>
  <si>
    <t>PLANTA DE PERSONAL PERMANENTE</t>
  </si>
  <si>
    <t>SALARIO</t>
  </si>
  <si>
    <t>001</t>
  </si>
  <si>
    <t>FACTORES SALARIALES COMUNES</t>
  </si>
  <si>
    <t>CSF</t>
  </si>
  <si>
    <t>SUELDO BÁSICO</t>
  </si>
  <si>
    <t>002</t>
  </si>
  <si>
    <t>GASTOS DE REPRESENTACIÓN</t>
  </si>
  <si>
    <t>003</t>
  </si>
  <si>
    <t>PRIMA TÉCNICA SALARIAL</t>
  </si>
  <si>
    <t>004</t>
  </si>
  <si>
    <t>SUBSIDIO DE ALIMENTACIÓN</t>
  </si>
  <si>
    <t>005</t>
  </si>
  <si>
    <t xml:space="preserve">AUXILIO DE TRANSPORTE 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</si>
  <si>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</si>
  <si>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</si>
  <si>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</si>
  <si>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</si>
  <si>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</si>
  <si>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</si>
  <si>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</si>
  <si>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</si>
  <si>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</si>
  <si>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</si>
  <si>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012</t>
  </si>
  <si>
    <t xml:space="preserve">AUXILIO DE CONECTIVIDAD DIGITAL </t>
  </si>
  <si>
    <t>02</t>
  </si>
  <si>
    <t>CONTRIBUCIONES INHERENTES A LA NOMINA</t>
  </si>
  <si>
    <t>APORTES A LA SEGURIDAD SOCIAL EN PENSIONES</t>
  </si>
  <si>
    <t>APORTES A LA SEGURIDAD SOCIAL EN SALUD</t>
  </si>
  <si>
    <t xml:space="preserve">APORTES DE CESANTÍAS </t>
  </si>
  <si>
    <t>CAJAS DE COMPENSACIÓN FAMILIAR</t>
  </si>
  <si>
    <t>APORTES GENERALES AL SISTEMA DE RIESGOS LABORALES</t>
  </si>
  <si>
    <t>APORTES AL ICBF</t>
  </si>
  <si>
    <t>APORTES AL SENA</t>
  </si>
  <si>
    <t>APORTES A LA ESAP</t>
  </si>
  <si>
    <t>APORTES A ESCUELAS INDUSTRIALES E INSTITUTOS TÉCNICOS</t>
  </si>
  <si>
    <t>03</t>
  </si>
  <si>
    <t>REMUNERACIONES NO CONSTITUTIVAS DE FACTOR SALARIAL</t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</si>
  <si>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</si>
  <si>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</si>
  <si>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</si>
  <si>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</si>
  <si>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</si>
  <si>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>PRIMA DE RIESGO</t>
  </si>
  <si>
    <t>PRIMA DE DIRECCIÓN</t>
  </si>
  <si>
    <t>016</t>
  </si>
  <si>
    <t>PRIMA DE COORDINACIÓN</t>
  </si>
  <si>
    <t>030</t>
  </si>
  <si>
    <t>BONIFICACIÓN DE DIRECCIÓN</t>
  </si>
  <si>
    <t>ADQUISICIÓN DE BIENES Y SERVICIOS</t>
  </si>
  <si>
    <t>ADQUISICION DE ACTIVOS NO FINANCIEROS</t>
  </si>
  <si>
    <t>MUEBLES, INSTRUMENTOS MUSICALES,
ARTÍCULOS DE DEPORTE Y ANTIGÜEDADES</t>
  </si>
  <si>
    <t>MAQUINARIA DE OFICINA, CONTABILIDAD E INFORMÁTICA</t>
  </si>
  <si>
    <t>EQUIPO Y APARATOS DE RADIO, TELEVISIÓN Y COMUNICACIONES</t>
  </si>
  <si>
    <t>ADQUISICIONES DIFERENTES DE ACTIVOS</t>
  </si>
  <si>
    <t>PIEDRA, ARENA Y ARCILLA</t>
  </si>
  <si>
    <t>DOTACIÓN (PRENDAS DE VESTIR Y CALZADO)</t>
  </si>
  <si>
    <t>PRODUCTOS DE HORNOS DE COQUE; PRODUCTOS DE REFINACIÓN DE PETRÓLEO Y COMBUSTIBLE NUCLEAR</t>
  </si>
  <si>
    <t>OTROS PRODUCTOS QUÍMICOS; FIBRAS ARTIFICIALES (O FIBRAS INDUSTRIALES HECHAS POR EL HOMBRE)</t>
  </si>
  <si>
    <t>PRODUCTOS DE CAUCHO Y PLÁSTICO</t>
  </si>
  <si>
    <t>VIDRIO Y PRODUCTOS DE VIDRIO Y OTROS PRODUCTOS NO METÁLICOS N.C.P.</t>
  </si>
  <si>
    <t>PRODUCTOS METÁLICOS ELABORADOS (EXCEPTO MAQUINARIA Y EQUIPO)</t>
  </si>
  <si>
    <t>MAQUINARIA PARA USO GENERAL</t>
  </si>
  <si>
    <t>MAQUINARIA Y APARATOS ELÉCTRICOS</t>
  </si>
  <si>
    <t>SERVICIOS DE CONSTRUCCIÓN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</si>
  <si>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</si>
  <si>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</si>
  <si>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</si>
  <si>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</si>
  <si>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</t>
  </si>
  <si>
    <t>SERVICIOS INMOBILIARIOS</t>
  </si>
  <si>
    <t>SERVICIOS DE ARRENDAMIENTO O ALQUILER SIN OPERARIO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</si>
  <si>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</si>
  <si>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</si>
  <si>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</si>
  <si>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</si>
  <si>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</si>
  <si>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</si>
  <si>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</si>
  <si>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</si>
  <si>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</si>
  <si>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</si>
  <si>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</si>
  <si>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/>
  </si>
  <si>
    <t>A ENTIDADES DEL GOBIERNO</t>
  </si>
  <si>
    <t>A ORGANOS DEL PGN</t>
  </si>
  <si>
    <t>PROGRAMA DE PROTECCION A PERSONAS QUE SE ENCUENTRAN EN SITUACION DE RIESGO CONTRA SU VIDA, INTEGRIDAD, SEGURIDAD O LIBERTAD, POR CAUSAS RELACIONADAS CON LA VIOLENCIA EN COLOMBIA</t>
  </si>
  <si>
    <t>032</t>
  </si>
  <si>
    <t>16</t>
  </si>
  <si>
    <t>FONDO NACIONAL DE SEGURIDAD Y CONVIVENCIA CIUDADANA -FONSECON</t>
  </si>
  <si>
    <t>033</t>
  </si>
  <si>
    <t>FONDO NACIONAL PARA LA LUCHA CONTRA LA TRATA DE PERSONAS. LEY 985 DE 2005 Y DECRETO 4319 DE 2006</t>
  </si>
  <si>
    <t>035</t>
  </si>
  <si>
    <t>FORTALECIMIENTO A LA GESTION TERRITORIAL Y BUEN GOBIERNO LOCAL</t>
  </si>
  <si>
    <t>039</t>
  </si>
  <si>
    <t>IMPLEMENTACION LEY 985/05 SOBRE TRATA DE PERSONAS</t>
  </si>
  <si>
    <t>053</t>
  </si>
  <si>
    <t>FONDO DE PROTECCIÓN DE JUSTICIA. DECRETO 1890/99 Y DECRETO 200/03</t>
  </si>
  <si>
    <t>065</t>
  </si>
  <si>
    <t>APOYO A LAS DISPOSICIONES PARA GARANTIZAR EL PLENO EJERCICIO DE LOS DERECHOS DE LAS PERSONAS CON DISCAPACIDAD. LEY 1618 DE 2013</t>
  </si>
  <si>
    <t>999</t>
  </si>
  <si>
    <t>OTRAS TRANSFERENCIAS - DISTRIBUCIÓN PREVIO CONCEPTO DGPPN</t>
  </si>
  <si>
    <t>A ENTIDADES TERRITORIALES DISTINTAS AL SISTEMA GENERAL DE PARTICIPACIONES</t>
  </si>
  <si>
    <t>014</t>
  </si>
  <si>
    <t>PUEBLO NUKAK MAKU (ARTÍCULO 35 DECRETO 1953 DE 2014)</t>
  </si>
  <si>
    <t>024</t>
  </si>
  <si>
    <t>ORGANIZACIÓN Y FUNCIONAMIENTO DEPARTAMENTO DEL AMAZONAS</t>
  </si>
  <si>
    <t>025</t>
  </si>
  <si>
    <t>ORGANIZACIÓN Y FUNCIONAMIENTO DEPARTAMENTO DEL GUAINÍA</t>
  </si>
  <si>
    <t>026</t>
  </si>
  <si>
    <t>ORGANIZACIÓN Y FUNCIONAMIENTO DEPARTAMENTO DEL GUAVIARE</t>
  </si>
  <si>
    <t>027</t>
  </si>
  <si>
    <t>ORGANIZACIÓN Y FUNCIONAMIENTO DEPARTAMENTO DEL VAUPÉS</t>
  </si>
  <si>
    <t>028</t>
  </si>
  <si>
    <t>ORGANIZACIÓN Y FUNCIONAMIENTO DEPARTAMENTO DEL VICHADA</t>
  </si>
  <si>
    <t>04</t>
  </si>
  <si>
    <t>A OTRAS ENTIDADES DEL GOBIERNO GENERAL</t>
  </si>
  <si>
    <t>FONDO PARA LA PARTICIPACION CIUDADANA Y EL FORTALECIMIENTO DE LA DEMOCRACIA. ARTICULO 96 LEY 1757 DE 2015</t>
  </si>
  <si>
    <t>PAGO DE APORTES SOBRE LOS VOLUNTARIOS ACREDITADOS Y ACTIVOS DEL SUBSISTEMA NACIONAL DE PRIMERA RESPUESTA AFILIADOS AL SGRL - DECRETO 1809 DE 2020</t>
  </si>
  <si>
    <t>APOYO COMITÉ INTERINSTITUCIONAL 
DE ALERTAS TEMPRANAS CIAT 
SENTENCIA T·025 DE 2004</t>
  </si>
  <si>
    <t>PRESTACIONES PARA CUBRIR RIESGOS SOCIALES</t>
  </si>
  <si>
    <t>PRESTACIONES DE ASISTENCIA SOCIAL</t>
  </si>
  <si>
    <t>ATENCION INTEGRAL A LA POBLACION DESPLAZADA EN CUMPLIMIENTO DE LA SENTENCIA T-025 DE 2004 (NO DE PENSIONES)</t>
  </si>
  <si>
    <t>06</t>
  </si>
  <si>
    <t>A INSTITUCIONES SIN ÁNIMO DE LUCRO QUE SIRVEN A LOS HOGARES</t>
  </si>
  <si>
    <t>FORTALECIMIENTO DE LAS ASOCIACIONES Y LIGAS DE CONSUMIDORES (LEY 73 DE 1981 Y DECRETO 1320 DE 1982)</t>
  </si>
  <si>
    <t>FORTALECIMIENTO A LOS PROCESOS ORGANIZATIVOS Y DE CONCERTACION DE LAS COMUNIDADES NEGRAS, AFROCOLOMBIANAS, RAIZALES Y PALENQUERAS</t>
  </si>
  <si>
    <t>013</t>
  </si>
  <si>
    <t>FORTALECIMIENTO A LOS PROCESOS ORGANIZATIVOS Y DE CONCERTACION DE LAS COMUNIDADES INDIGENAS, MINORIAS Y ROM</t>
  </si>
  <si>
    <t>FORTALECIMIENTO INSTITUCIONAL DE LA MESA PERMANENTE DE CONCERTACION CON LOS PUEBLOS Y ORGANIZACIONES INDIGENAS - DECRETO 1397 DE 1996</t>
  </si>
  <si>
    <t>SENTENCIAS Y CONCILIACIONES</t>
  </si>
  <si>
    <t>11</t>
  </si>
  <si>
    <t>A EMPRESAS DIFERENTES DE SUBVENCIONES</t>
  </si>
  <si>
    <t>08</t>
  </si>
  <si>
    <t>OTRAS ACTIVIDADES DE SERVICIOS</t>
  </si>
  <si>
    <t>FORTALECIMIENTO ORGANIZACIONAL DE LAS ENTIDADES RELIGIOSAS Y LAS ORGANIZACIONES BASADAS EN LA FE COMO ACTORES SOCIALES TRASCENDENTES EN EL MARCO DE LA LEY 133 DE 1994</t>
  </si>
  <si>
    <t>GASTOS POR TRIBUTOS, MULTAS, SANCIONES E INTERESES DE MORA</t>
  </si>
  <si>
    <t>IMPUESTOS</t>
  </si>
  <si>
    <t>IMPUESTO PREDIAL Y SOBRETASA AMBIENTAL</t>
  </si>
  <si>
    <t>IMPUESTO SOBRE VEHÍCULOS AUTOMOTORES</t>
  </si>
  <si>
    <t xml:space="preserve">CONTRIBUCIONES </t>
  </si>
  <si>
    <t>SSF</t>
  </si>
  <si>
    <t>CUOTA DE FISCALIZACIÓN Y AUDITAJE</t>
  </si>
  <si>
    <t>SERVICIO DE LA DEUDA PÚBLICA</t>
  </si>
  <si>
    <t>FONDO DE CONTINGENCIAS</t>
  </si>
  <si>
    <t>APORTES AL FONDO DE CONTINGENCIAS</t>
  </si>
  <si>
    <t>FORTALECIMIENTO INSTITUCIONAL A LOS PROCESOS ORGANIZATIVOS DE CONCERTACIÓN; GARANTÍA,PREVENCIÓN Y RESPETO DE LOS DERECHOS HUMANOS COMO FUNDAMENTOS PARA LA PAZ</t>
  </si>
  <si>
    <t>1000</t>
  </si>
  <si>
    <t xml:space="preserve">INTERSUBSECTORIAL GOBIERNO </t>
  </si>
  <si>
    <t>3701</t>
  </si>
  <si>
    <t>15</t>
  </si>
  <si>
    <t>FORTALECIMIENTO A LA GESTIÓN DE LOS CEMENTERIOS COMO RESTITUCIÓN DE DERECHOS DE VÍCTIMAS DE DESAPARICIÓN A NIVEL  NACIONAL</t>
  </si>
  <si>
    <t>18</t>
  </si>
  <si>
    <t>FORTALECIMIENTO DE LA CAPACIDAD ORGANIZATIVA DE LOS PUEBLOS INDÍGENAS EN EL TERRITORIO  NACIONAL</t>
  </si>
  <si>
    <t>20</t>
  </si>
  <si>
    <t>FORTALECIMIENTO DE LA GESTIÓN TERRITORIAL EN LA GARANTÍA, PROMOCIÓN Y GOCE DE LOS DERECHOS HUMANOS  A NIVEL  NACIONAL</t>
  </si>
  <si>
    <t>23</t>
  </si>
  <si>
    <t>FORTALECIMIENTO PARA CONSEJOS COMUNITARIOS Y EXPRESIONES ORGANIZATIVAS EN LAS ÁREAS RURALES Y URBANAS DE LA COMUNIDAD NARP  NACIONAL</t>
  </si>
  <si>
    <t>24</t>
  </si>
  <si>
    <t>FORTALECIMIENTO DEL MARCO LEGAL Y ORGANIZATIVO DE LAS KUMPANIAS RROM A NIVEL   NACIONAL</t>
  </si>
  <si>
    <t>26</t>
  </si>
  <si>
    <t>FORTALECIMIENTO DE LOS SISTEMAS DE GOBIERNO PROPIO DE LOS PUEBLOS Y COMUNIDADES INDIGENAS A NIVEL NACIONAL</t>
  </si>
  <si>
    <t>27</t>
  </si>
  <si>
    <t>FORTALECIMIENTO DE LOS SISTEMAS DE GOBIERNO PROPIO DE LOS PUEBLOS Y COMUNIDADES INDIGENAS DE LOS PASTOS Y QUILLACINGAS DEL DEPARTAMENTO DE NARIÑO</t>
  </si>
  <si>
    <t>28</t>
  </si>
  <si>
    <t>FORTALECIMIENTO A LAS GARANTÍAS PARA EL EJERCICIO DEL LIDERAZGO SOCIAL Y DEFENSA DE LOS DERECHOS HUMANOS A NIVEL NACIONAL</t>
  </si>
  <si>
    <t>FORTALECIMIENTO DE LOS PROCESOS DE GOBIERNO PROPIO DE LAS COMUNIDADES INDIGENAS EN EL DEPARTAMENTO DE CAUCA</t>
  </si>
  <si>
    <t xml:space="preserve">FORTALECIMIENTO DE LA POLÍTICA PÚBLICA DE PREVENCION DE 
VIOLACIONES A LOS DERECHOS A LA 
VIDA, INTEGRIDAD, LIBERTAD Y 
SEGURIDAD DE PERSONAS, GRUPOS Y 
COMUNIDADES EN COLOMBIA. 
NACIONAL </t>
  </si>
  <si>
    <t>FORTALECIMIENTO A LOS GRUPOS ETNICOS EN EL PROCESO DE CONCERTACION DE ACUERDOS PARA EL PLAN NACIONAL DE DESARROLLO EN MARCO DE LA CONSULTA PREVIA A NIVEL NACIONAL</t>
  </si>
  <si>
    <t>FORTALECIMIENTO A LA GOBERNABILIDAD TERRITORIAL PARA LA SEGURIDAD, CONVIVENCIA CIUDADANA, PAZ Y POST-CONFLICTO</t>
  </si>
  <si>
    <t>3702</t>
  </si>
  <si>
    <t>8</t>
  </si>
  <si>
    <t>FORTALECIMIENTO DE LOS SISTEMAS INTEGRADOS DE EMERGENCIA Y SEGURIDAD SIES A NIVEL  NACIONAL</t>
  </si>
  <si>
    <t>9</t>
  </si>
  <si>
    <t>MEJORAMIENTO EN LA IMPLEMENTACIÓN DE POLÍTICAS PUBLICAS EN MATERIA DE TRATA DE PERSONAS A NIVEL  NACIONAL</t>
  </si>
  <si>
    <t>FORTALECIMIENTO DE LAS CAPACIDADES INSTITUCIONALES EN MATERIA DE SEGURIDAD, CONVIVENCIA CIUDADANA Y ORDEN PÚBLICO A NIVEL  NACIONAL</t>
  </si>
  <si>
    <t>FORTALECIMIENTO INSTITUCIONAL EN DESCENTRALIZACIÓN Y ORDENAMIENTO TERRITORIAL A NIVEL  NACIONAL. -[PREVIO CONCEPTO  DNP]</t>
  </si>
  <si>
    <t>12</t>
  </si>
  <si>
    <t>FORTALECIMIENTO DE LAS ENTIDADES TERRITORIALES EN EL MANEJO DE VIOLENCIA CONTRA LA MUJER A NIVEL  NACIONAL</t>
  </si>
  <si>
    <t>FORTALECIMIENTO A LAS ENTIDADES TERRITORIALES A TRAVES DE LA FINANCIACION DE INFRAESTRUCTURA PARA LA SEGURIDAD Y CONVIVENCIA CIUDADANA A NIVEL NACIONAL</t>
  </si>
  <si>
    <t>POLITICA PÚBLICA DE VICTIMAS DEL CONFLICTO ARMADO Y POSTCONFLICTO</t>
  </si>
  <si>
    <t xml:space="preserve">INTERSECTORIAL GOBIERNO </t>
  </si>
  <si>
    <t>3703</t>
  </si>
  <si>
    <t>FORTALECIMIENTO INSTITUCIONAL PARA LA IMPLEMENTACIÓN DE LA POLÍTICA PÚBLICA DE VÍCTIMAS A NIVEL  NACIONAL</t>
  </si>
  <si>
    <t>PARTICIPACIÓN CIUDADANA, POLÍTICA Y DIVERSIDAD DE CREENCIAS</t>
  </si>
  <si>
    <t>3704</t>
  </si>
  <si>
    <t>4</t>
  </si>
  <si>
    <t>CARACTERIZACIÓN DEL SECTOR RELIGIOSO EN EL MARCO DE LA POLÍTICA PÚBLICA DE LIBERTAD RELIGIOSA Y DE CULTOS  NACIONAL</t>
  </si>
  <si>
    <t>FORTALECIMIENTO DE LAS CAPACIDADES DE LOS ORGANISMOS DE ACCION COMUNAL PARA EL DESARROLLO DE SUS PROPOSITOS Y ATENCION DE SUS NECESIDADES EN EL MARCO DE LA LEY 2166 DE 2021 A PARTIR DEL EJERCICIO DE LA DEMOCRACIA PARTICIPATIVA   NACIONAL</t>
  </si>
  <si>
    <t>FORTALECIMIENTO DE LA GESTIÓN Y DIRECCIÓN  DEL SECTOR INTERIOR</t>
  </si>
  <si>
    <t>3799</t>
  </si>
  <si>
    <t>7</t>
  </si>
  <si>
    <t>MEJORAMIENTO DE LA INFRAESTRUCTURA TECNOLÓGICA E INTEGRACIÓN DE LOS SISTEMAS DE INFORMACIÓN DEL MINISTERIO DEL INTERIOR  BOGOTÁ</t>
  </si>
  <si>
    <t>FORTALECIMIENTO DE LA COMUNICACIÓN Y LOS CANALES DE ATENCION AL CIUDADANO EN EL MINISTERIO DEL INTERIOR A NIVEL  NACIONAL</t>
  </si>
  <si>
    <t>FORTALECIMIENTO DEL SISTEMA INTEGRADO DE GESTIÓN DEL MINISTERIO DEL INTERIOR EN  BOGOTÁ</t>
  </si>
  <si>
    <t>IMPLEMENTACIÓN DE UNA RED DE GESTIÓN DEL CONOCIMIENTO EN EL MINISTERIO DEL INTERIOR-  NACIONAL</t>
  </si>
  <si>
    <t>IMPLEMENTACIÓN DE UN SISTEMA INTEGRAL DE GESTIÓN DE DOCUMENTOS Y ADMINISTRACION DE ARCHIVOS, EN EL MINISTERIO DEL INTERIOR, NACIONAL</t>
  </si>
  <si>
    <t>FORTALECIMIENTO DE LOS PROCESOS TECNICOS y ADMINISTRATIVOS EN LAS RELACIONES GOBIERNO NACIONAL Y CONGRESO DE LA REPUBLlCA A NIVEL NACIONAL</t>
  </si>
  <si>
    <t>subtotal inversion</t>
  </si>
  <si>
    <t>Gastos de Personal</t>
  </si>
  <si>
    <t>Adquisición de Bienes y Servicios</t>
  </si>
  <si>
    <t>Transferencias Corrientes</t>
  </si>
  <si>
    <t>Gastos por Tributos, Multas, Sanciones e Intereses de Mora</t>
  </si>
  <si>
    <t>Total Funcionamiento</t>
  </si>
  <si>
    <t>Total Inversión</t>
  </si>
  <si>
    <t>Servicio de la Deuda Pública</t>
  </si>
  <si>
    <t>TOTAL UNIDAD 370101 GESTIÓN GENERAL PGN</t>
  </si>
  <si>
    <t>Contracreditos y/reducciones</t>
  </si>
  <si>
    <t>DIFERENCIA</t>
  </si>
  <si>
    <t>SIIF</t>
  </si>
  <si>
    <t>UNIDAD 370102 DIRECCIÓN DE LA AUTORIDAD NACIONAL DE CONSULTA PREVIA PGN</t>
  </si>
  <si>
    <t>1</t>
  </si>
  <si>
    <t xml:space="preserve">AUXILIO DE CESANTÍAS </t>
  </si>
  <si>
    <t>A-</t>
  </si>
  <si>
    <t>INDEMNIZACION POR VACACIONES</t>
  </si>
  <si>
    <t>APARATOS MÉDICOS, INSTRUMENTOS ÓPTICOS Y DE PRECISIÓN, RELOJES</t>
  </si>
  <si>
    <t>PRODUCTOS DE LA PROPIEDAD INTELECTUAL</t>
  </si>
  <si>
    <t>ADQUISICIONES DIFERENTES DE ACTIV0S</t>
  </si>
  <si>
    <t>PRODUCTOS DE MOLINERÍA, ALMIDONES Y PRODUCTOS DERIVADOS DEL ALMIDÓN; OTROS PRODUCTOS ALIMENTICIOS</t>
  </si>
  <si>
    <t>PASTA O PULPA, PAPEL Y PRODUCTOS DE PAPEL; IMPRESOS Y ARTÍCULOS RELACIONADOS</t>
  </si>
  <si>
    <t>OTROS PRODUCTOS QUIMICOS, FIBRAS ARTIFICIALES (O FIBRAS INDUSTRIALES HECHAS POR EL HOMBRE)</t>
  </si>
  <si>
    <t>PRODUCTOS DE CAUCHO Y PLASTICO</t>
  </si>
  <si>
    <t>SERVICIOS JURÍDICOS Y CONTABLES</t>
  </si>
  <si>
    <t>SERVICIOS DE MANTENIMIENTO,. REAPARACION E INSTALACION (EXCEPTO SERVICIOS DE CONSTRUCCIÓN)</t>
  </si>
  <si>
    <t>034</t>
  </si>
  <si>
    <t>FORTALECIMIENTO A LA CONSULTA PREVIA. CONVENIO 169 OIT, LEY 21 DE 1991, LEY 70 DE 1993</t>
  </si>
  <si>
    <t>FORTALECIMIENTO A LA CONSULTA PREVIA. CONVENIO 169 OIT, LEY 21 DE 1991, LEY 70 DE 1994</t>
  </si>
  <si>
    <t>GASTOS POR TRIBUTOS, MULTAS, SANCIONES E INTERESE DE MORA</t>
  </si>
  <si>
    <t xml:space="preserve">CONTRIBUCIONES  </t>
  </si>
  <si>
    <t>CUOTA DE FISCALIZACION Y AUDITAJE</t>
  </si>
  <si>
    <t>TOTAL UNIDAD 370102 DANCP</t>
  </si>
  <si>
    <t>Sistema General de Regalías Dirección de Asuntos Indígenas, Rom y Minorías</t>
  </si>
  <si>
    <t>Sistema General de Regalías Dirección de Asuntos de Comunidades Negras, Afrocolombianas, Raizales y Palenqueras</t>
  </si>
  <si>
    <t>Sistema General de Regalías Oficina Asesora de Planeación</t>
  </si>
  <si>
    <t>Total Funcionamiento Sistema General de Regalías</t>
  </si>
  <si>
    <t xml:space="preserve">TOTAL UNIDAD 370101 Y 370102 </t>
  </si>
  <si>
    <t>TOTAL UN. 370101 Y 370102 Y STMA GNAL DE REGALIAS</t>
  </si>
  <si>
    <t>APROPIACIÓN DICIEMBRE DE  2024</t>
  </si>
  <si>
    <t>Rubro</t>
  </si>
  <si>
    <t>Sub Proyectos de Inversión</t>
  </si>
  <si>
    <t>Apropiación Inicial 2024</t>
  </si>
  <si>
    <r>
      <t>Resoluci</t>
    </r>
    <r>
      <rPr>
        <sz val="12"/>
        <color theme="0"/>
        <rFont val="Arial"/>
        <family val="2"/>
      </rPr>
      <t>ó</t>
    </r>
    <r>
      <rPr>
        <b/>
        <sz val="12"/>
        <color theme="0"/>
        <rFont val="Arial"/>
        <family val="2"/>
      </rPr>
      <t>n 0693 del 22 de marzo 2024- Distribución MinHacienda</t>
    </r>
  </si>
  <si>
    <t>Resolución 0492 del 11 de abril  2024- Traslado presupuestal</t>
  </si>
  <si>
    <t>Resolución1492 del 24 de mayo 2024- Traslado presupuestal</t>
  </si>
  <si>
    <t>Resolución 0931 del 12 de junio  2024- Traslado presupuestal</t>
  </si>
  <si>
    <t>Radicado 2-2024-024227 del 7 de mayo 2024 Minhacienda</t>
  </si>
  <si>
    <t>Resolución 1549 del 04 de septiembre  2024- Traslado presupuestal</t>
  </si>
  <si>
    <t>Resolución 2227 del 03 de diciembre  2024- Traslado presupuestal</t>
  </si>
  <si>
    <t>Resolución 2255 del 09 de diciembre  2024- Traslado presupuestal</t>
  </si>
  <si>
    <t>Resolución 5642 del 10 de diciembre adicion presupuestal</t>
  </si>
  <si>
    <t>Resolución xxx del 09 de diciembre  2024- Traslado presupuestal</t>
  </si>
  <si>
    <t>Decreto 1522 del 18 de diciembre 2024 Reduccion</t>
  </si>
  <si>
    <t>ACA SIIF GENERAL</t>
  </si>
  <si>
    <t>TOTAL PRESUPUESTO MINISTERIO DEL INTERIOR</t>
  </si>
  <si>
    <t>FUNCIONAMIENTO 370101 y 370102</t>
  </si>
  <si>
    <t>Funcionamiento 370101 - Ministerio del Interior</t>
  </si>
  <si>
    <t>A-01-01-01</t>
  </si>
  <si>
    <t>A-01-01-02</t>
  </si>
  <si>
    <t>A-01-01-03</t>
  </si>
  <si>
    <t>A-02</t>
  </si>
  <si>
    <t>A-03-03-01-009</t>
  </si>
  <si>
    <t>A-03-03-01-032</t>
  </si>
  <si>
    <t>A-03-03-01-033</t>
  </si>
  <si>
    <t>A-03-03-01-035</t>
  </si>
  <si>
    <t>A-03-03-01-039</t>
  </si>
  <si>
    <t>A-03-03-01-053</t>
  </si>
  <si>
    <t>A-03-03-01-065</t>
  </si>
  <si>
    <t>A-03-03-01-999</t>
  </si>
  <si>
    <t>A-03-03-02-014</t>
  </si>
  <si>
    <t>A-03-03-02-024</t>
  </si>
  <si>
    <t>A-03-03-02-025</t>
  </si>
  <si>
    <t>A-03-03-02-026</t>
  </si>
  <si>
    <t>A-03-03-02-027</t>
  </si>
  <si>
    <t>A-03-03-02-028</t>
  </si>
  <si>
    <t>A-03-03-04-035</t>
  </si>
  <si>
    <t>A-03-03-04-060</t>
  </si>
  <si>
    <t>A-03-03-04-062</t>
  </si>
  <si>
    <t>APOYO COMITÉ INTERINSTITUCIONAL  DE ALERTAS TEMPRANAS CIAT  SENTENCIA T·025 DE 2004</t>
  </si>
  <si>
    <t>A-03-04-01-012</t>
  </si>
  <si>
    <t>A-03-06-01-001</t>
  </si>
  <si>
    <t>A-03-06-01-012</t>
  </si>
  <si>
    <t>A-03-06-01-013</t>
  </si>
  <si>
    <t>A-03-06-01-014</t>
  </si>
  <si>
    <t>A-03-10</t>
  </si>
  <si>
    <t>A-03-11-08-001</t>
  </si>
  <si>
    <t>A-08-01</t>
  </si>
  <si>
    <t>A-08-04-01</t>
  </si>
  <si>
    <t>Funcionamiento 370102 -  Dirección de la Autoridad Nacional de Consulta Previa</t>
  </si>
  <si>
    <t xml:space="preserve">FUNCIONAMIENTO </t>
  </si>
  <si>
    <t>A-03-03-01-034</t>
  </si>
  <si>
    <t>C- INVERSION UNIDADES EJECUTORAS 370101 y 370102</t>
  </si>
  <si>
    <t>C-INVERSION UNIDAD EJECUTORA 370101</t>
  </si>
  <si>
    <t>C-3701</t>
  </si>
  <si>
    <t>C-3701-1000-30-20106A</t>
  </si>
  <si>
    <t>FORTALECIMIENTO DE LA POLITICA PUBLICA DE PREVENCION DE VIOLACIONES A LOS DERECHOS A LA VIDA, INTEGRIDAD, LIBERTAD Y SEGURIDAD DE PERSONAS, GRUPOS Y COMUNIDADES EN COLOMBIA.  NACIONAL</t>
  </si>
  <si>
    <t>2. SEGURIDAD HUMANA Y JUSTICIA SOCIAL / A. PREVENCIÓN Y PROTECCIÓN PARA POBLACIONES VULNERABLES DESDE UN ENFOQUE DIFERENCIAL, COLECTIVO E INDIVIDUAL</t>
  </si>
  <si>
    <t>C-3701-1000-32-705050</t>
  </si>
  <si>
    <t>FORTALECIMIENTO DE LOS PROCESOS DE GOBIERNO PROPIO DE LAS COMUNIDADES INDÍGENAS EN EL DEPARTAMENTO DEL  CAUCA</t>
  </si>
  <si>
    <t>7. ACTORES DIFERENCIALES PARA EL CAMBIO / 5. CONVERGENCIA REGIONAL PARA EL BIENESTAR Y BUEN VIVIR</t>
  </si>
  <si>
    <t>C-3701-1000-33-705050</t>
  </si>
  <si>
    <t>FORTALECIMIENTO DE LAS ACCIONES PARA GARANTIZAR EL GOCE EFECTIVO DE LOS DERECHOS DE LOS PUEBLOS Y LAS COMUNIDADES AFROCOLOMBIANAS, NEGRAS, PALENQUERAS Y RAIZALES EN EL TERRITORIO   NACIONAL</t>
  </si>
  <si>
    <t>C-3701-1000-35-705050</t>
  </si>
  <si>
    <t>FORTALECIMIENTO DE LOS SISTEMAS DE GOBIERNO PROPIO Y EN LOS PROCESOS ORGANIZATIVOS DE LOS PUEBLOS Y COMUNIDADES INDÍGENAS A NIVEL   NACIONAL</t>
  </si>
  <si>
    <t>C-3701-1000-36-705050</t>
  </si>
  <si>
    <t>IMPLEMENTACIÓN DE ACCIONES POR PARTE DEL MINISTERIO DEL INTERIOR PARA FORTALECER LA ESTRUCTURA ORGANIZATIVA DE LAS KUMPAÑY RROM A NIVEL  NACIONAL</t>
  </si>
  <si>
    <t>C-3701-1000-37-705050</t>
  </si>
  <si>
    <t>FORTALECIMIENTO DE LOS SISTEMAS DE GOBIERNO PROPIO DE LOS PUEBLOS Y COMUNIDADES INDÍGENAS DE LOS PASTOS Y QUILLACINGAS DEL DEPARTAMENTO DE   NARIÑO</t>
  </si>
  <si>
    <t>C-3701-1000-38-702030</t>
  </si>
  <si>
    <t>FORTALECIMIENTO DE LA GESTIÓN TERRITORIAL PARA LA GARANTÍA, PROMOCIÓN Y GOCE DE LOS DERECHOS HUMANOS  NACIONAL</t>
  </si>
  <si>
    <t>7. ACTORES DIFERENCIALES PARA EL CAMBIO / 3. FORTALECIMIENTO DE LA INSTITUCIONALIDAD</t>
  </si>
  <si>
    <t>C-3701-1000-39-702030</t>
  </si>
  <si>
    <t>FORTALECIMIENTO DE LAS GARANTÍAS PARA EL EJERCICIO DEL LIDERAZGO SOCIAL Y DEFENSA DE LOS DERECHOS HUMANOS EN EL TERRITORIO   NACIONAL</t>
  </si>
  <si>
    <t>C-3701-1000-40-53107A</t>
  </si>
  <si>
    <t>FORTALECIMIENTO DEL DIALOGO SOCIAL NACIONAL Y REGIONAL MEDIANTE EL DESARROLLO DE ACCIONES TENDIENTES A ATENDER LAS PROBLEMÁTICAS SOCIALES EN LOS TERRITORIOS  NACIONAL</t>
  </si>
  <si>
    <t>5. CONVERGENCIA REGIONAL / A. DIÁLOGO, MEMORIA, CONVIVENCIA Y RECONCILIACIÓN PARA LA RECONSTRUCCIÓN DEL TEJIDO SOCIAL</t>
  </si>
  <si>
    <t>C-3701-1000-41-53106B</t>
  </si>
  <si>
    <t>FORTALECIMIENTO DE LA GARANTÍA DE LOS DERECHOS HUMANOS EN EL MARCO DE LAS MANIFESTACIONES PÚBLICAS Y LA PROTESTA SOCIAL PACÍFICA A NIVEL   NACIONAL</t>
  </si>
  <si>
    <t>5. CONVERGENCIA REGIONAL / B. EFECTIVIDAD DE LOS DISPOSITIVOS DE PARTICIPACIÓN CIUDADANA, POLÍTICA Y ELECTORAL</t>
  </si>
  <si>
    <t>C-3701-1000-42-20113A</t>
  </si>
  <si>
    <t>FORTALECIMIENTO DE LA GESTIÓN DE LOS CEMENTERIOS COMO RESTITUCIÓN DE DERECHOS DE VÍCTIMAS DE DESAPARICIÓN  NACIONAL</t>
  </si>
  <si>
    <t>2. SEGURIDAD HUMANA Y JUSTICIA SOCIAL / A. FORTALECIMIENTO DE LA BÚSQUEDA DE PERSONAS DADAS POR DESAPARECIDAS</t>
  </si>
  <si>
    <t>C-3702-1000-8-20105A</t>
  </si>
  <si>
    <t>2. SEGURIDAD HUMANA Y JUSTICIA SOCIAL / A. NUEVO MODELO NACIÓN-TERRITORIO PARA LA CONVIVENCIA Y LA SEGURIDAD CIUDADANA</t>
  </si>
  <si>
    <t>C-3702-1000-13-20105A</t>
  </si>
  <si>
    <t>FORTALECIMIENTO A LAS ENTIDADES TERRITORIALES A TRAVES DE LA FINANCIACION DE INFRAESTRUCTURA PARA LA SEGURIDAD Y CONVIVENCIA CIUDADANA A NIVEL  NACIONAL</t>
  </si>
  <si>
    <t>C-3702-1000-14-701020</t>
  </si>
  <si>
    <t>MEJORAMIENTO DE LAS CAPACIDADES DE LAS ENTIDADES TERRITORIALES PARA TRANSVERSALIZAR EL ENFOQUE DE GÉNERO EN LA GESTIÓN DE LA CONVIVENCIA Y LA SEGURIDAD HUMANA  NACIONAL</t>
  </si>
  <si>
    <t>7. ACTORES DIFERENCIALES PARA EL CAMBIO / 2. MUJERES EN EL CENTRO DE LA POLÍTICA DE LA VIDA Y LA PAZ</t>
  </si>
  <si>
    <t>C-3702-1000-15-600011</t>
  </si>
  <si>
    <t>MEJORAMIENTO DE LA EFECTIVIDAD DE LOS PROGRAMAS E INICIATIVAS DE CONSTRUCCIÓN DE PAZ LIDERADAS POR EL MINISTERIO DEL INTERIOR A NIVEL  NACIONAL</t>
  </si>
  <si>
    <t>6. PAZ TOTAL E INTEGRAL / 1. HACIA UN NUEVO CAMPO COLOMBIANO: REFORMA RURAL INTEGRAL</t>
  </si>
  <si>
    <t>C-3702-1000-15-600012</t>
  </si>
  <si>
    <t>6. PAZ TOTAL E INTEGRAL / 2. PARTICIPACIÓN POLÍTICA: APERTURA DEMOCRÁTICA PARA CONSTRUIR LA PAZ</t>
  </si>
  <si>
    <t>C-3702-1000-15-600013</t>
  </si>
  <si>
    <t>6. PAZ TOTAL E INTEGRAL / 3. FIN DEL CONFLICTO</t>
  </si>
  <si>
    <t>C-3702-1000-15-600014</t>
  </si>
  <si>
    <t>6. PAZ TOTAL E INTEGRAL / 4. SOLUCIÓN AL PROBLEMA DE LAS DROGAS ILÍCITAS</t>
  </si>
  <si>
    <t>C-3702-1000-16-20105A</t>
  </si>
  <si>
    <t>FORTALECIMIENTO DE LA CAPACIDAD DE ARTICULACIÓN TERRITORIAL PARA LA INCORPORACIÓN DE ESTRATEGIAS DE CONVIVENCIA Y SEGURIDAD CIUDADANA INTEGRAL, CORRESPONSABLE, CONTEXTUALIZADA Y PREVENTIVA A NIVEL   NACIONAL</t>
  </si>
  <si>
    <t>C-3702-1000-16-20105B</t>
  </si>
  <si>
    <t>2. SEGURIDAD HUMANA Y JUSTICIA SOCIAL / B. CREACIÓN DEL SISTEMA NACIONAL DE CONVIVENCIA PARA LA VIDA</t>
  </si>
  <si>
    <t>C-3702-1000-17-701040</t>
  </si>
  <si>
    <t>FORTALECIMIENTO EN LA PREVENCIÓN, PROTECCIÓN Y ASISTENCIA EN LA LUCHA CONTRA EL DELITO DE TRATA PERSONAS  NACIONAL</t>
  </si>
  <si>
    <t>7. ACTORES DIFERENCIALES PARA EL CAMBIO / 4. POR UNA VIDA LIBRE DE VIOLENCIAS CONTRA LAS MUJERES</t>
  </si>
  <si>
    <t>C-3702-1000-18-10204A</t>
  </si>
  <si>
    <t>FORTALECIMIENTO DE LA ARTICULACIÓN, COORDINACIÓN Y PARTICIPACIÓN DE LAS ENTIDADES TERRITORIALES, CORPORACIONES PÚBLICAS Y LÍDERES LOCALES EN LOS PROCESOS DE ORDENAMIENTO TERRITORIAL ALREDEDOR DEL AGUA Y DESCENTRALIZACIÓN.  NACIONAL</t>
  </si>
  <si>
    <t>1. ORDENAMIENTO DEL TERRITORIO ALREDEDOR DEL AGUA Y JUSTICIA AMBIENTAL / A. EMPODERAMIENTO DE LOS GOBIERNOS LOCALES Y SUS COMUNIDADES</t>
  </si>
  <si>
    <t>C-3702-1000-18-53105B</t>
  </si>
  <si>
    <t>5. CONVERGENCIA REGIONAL / B. ENTIDADES PÚBLICAS TERRITORIALES Y NACIONALES FORTALECIDAS</t>
  </si>
  <si>
    <t>C-3703-1000-3-703050</t>
  </si>
  <si>
    <t>7. ACTORES DIFERENCIALES PARA EL CAMBIO / 5. COLOMBIA POTENCIA MUNDIAL DE LA VIDA A PARTIR DE LA NO REPETICIÓN</t>
  </si>
  <si>
    <t>C-3704-1000-6-53106A</t>
  </si>
  <si>
    <t>5. CONVERGENCIA REGIONAL / A. CONDICIONES Y CAPACIDADES INSTITUCIONALES, ORGANIZATIVAS E INDIVIDUALES PARA LA PARTICIPACIÓN CIUDADANA</t>
  </si>
  <si>
    <t>C-3704-1000-7-53106A</t>
  </si>
  <si>
    <t>MEJORAMIENTO DE LA PARTICIPACIÓN DEL CAMPESINADO EN LA FORMULACIÓN DE POLÍTICAS, PROGRAMAS Y PROYECTOS EN EL TERRITORIO  NACIONAL</t>
  </si>
  <si>
    <t>C-3704-1000-8-53106A</t>
  </si>
  <si>
    <t>FORTALECIMIENTO DE LA INTEGRACIÓN DE PROCESOS, LA COORDINACIÓN DE ENTIDADES, LA  ASIGNACIÓN DE RECURSOS Y EL CONOCIMIENTO, PARA BRINDAR GARANTÍAS PARA EL GOCE EFECTIVO DEL DERECHO DE LA LIBERTAD RELIGIOSA Y DE CULTOS EN EL TERRITORIO  NACIONAL</t>
  </si>
  <si>
    <t>C-3799-1000-12-53105B</t>
  </si>
  <si>
    <t>IMPLEMENTACION DE UN SISTEMA INTEGRAL DE GESTION DE DOCUMENTOS Y ADMINISTRACION DE ARCHIVOS, EN EL MINISTERIO DEL INTERIOR,  NACIONAL</t>
  </si>
  <si>
    <t>C-3799-1000-15-53105B</t>
  </si>
  <si>
    <t>FORTALECIMIENTO  DE LA ESTRATEGIA DE RELACIONAMIENTO CON EL CIUDADANO AMPLIANDO LA COBERTURA DEL PORTAFOLIO DE SERVICIOS DEL MINISTERIO DEL INTERIOR EN EL TERRITORIO  NACIONAL</t>
  </si>
  <si>
    <t>C-3799-1000-15-53105D</t>
  </si>
  <si>
    <t>5. CONVERGENCIA REGIONAL / D. GOBIERNO DIGITAL PARA LA GENTE</t>
  </si>
  <si>
    <t>C-3799-1000-16-53105B</t>
  </si>
  <si>
    <t>FORTALECIMIENTO DEL SISTEMA INTEGRADO DE GESTIÓN DEL MINISTERIO DEL INTERIOR EN EL TERRITORIO  NACIONAL</t>
  </si>
  <si>
    <t>C-3799-1000-17-20104A</t>
  </si>
  <si>
    <t>FORTALECIMIENTO DE LAS SOLUCIONES DE TECNOLOGIAS DE LA INFORMACIÓN QUE PERMITAN SOPORTAR LOS PLANES, PROGRAMAS Y PROYECTOS DEL MINISTERIO DEL INTERIOR DENTRO DE LA ENTIDAD Y DE CARA AL CIUDADANO A NIVEL  NACIONAL</t>
  </si>
  <si>
    <t>2. SEGURIDAD HUMANA Y JUSTICIA SOCIAL / A. IMPLEMENTACIÓN DEL PROGRAMA DE DATOS BÁSICOS</t>
  </si>
  <si>
    <t>C-3799-1000-17-20104B</t>
  </si>
  <si>
    <t>2. SEGURIDAD HUMANA Y JUSTICIA SOCIAL / B. INTEROPERABILIDAD COMO BIEN PÚBLICO DIGITAL</t>
  </si>
  <si>
    <t>C-3799-1000-17-20108B</t>
  </si>
  <si>
    <t>2. SEGURIDAD HUMANA Y JUSTICIA SOCIAL / B. PROTECCIÓN DE LAS PERSONAS, DE LAS INFRAESTRUCTURAS DIGITALES, FORTALECIMIENTO DE LAS ENTIDADES DEL ESTADO Y GARANTÍA EN LA PRESTACIÓN DE SUS SERVICIOS EN EL ENTORNO DIGITAL</t>
  </si>
  <si>
    <t>C-3799-1000-17-53105D</t>
  </si>
  <si>
    <t>C-3799-1000-18-53105B</t>
  </si>
  <si>
    <t>FORTALECIMIENTO DE LAS RELACIONES ENTRE EL GOBIERNO NACIONAL Y EL CONGRESO DE LA REPÚBLICA EN LOS PROCESOS TÉCNICOS Y ADMINISTRATIVOS A NIVEL   NACIONAL</t>
  </si>
  <si>
    <t>C-3799-1000-19-53105B</t>
  </si>
  <si>
    <t>APLICACIÓN DE UNA ESTRATEGIA INTEGRAL PARA MEJORAR LA IMPLEMENTACIÓN DE LA POLÍTICA DE GESTIÓN DEL CONOCIMIENTO Y LA INNOVACIÓN EN EL MARCO DEL MIPG DEL MINISTERIO DEL INTERIOR, PARA LA ATENCIÓN DE LOS GRUPOS DE VALOR A NIVEL   NACIONAL</t>
  </si>
  <si>
    <t>C-3799-1000-20-53105B</t>
  </si>
  <si>
    <t>FORTALECIMIENTO DE LA ESTRATEGIA DE COMUNICACIONES INTERNA Y EXTERNA DEL MINISTERIO DEL INTERIOR  NACIONAL</t>
  </si>
  <si>
    <t>C- INVERSION UNIDAD EJECUTORA 370102-DIRECCIÓN DE LA AUTORIDAD NACIONAL DE CONSULTA PREVIA</t>
  </si>
  <si>
    <t>FORTALECIMIENTO DE LA GESTIÓN Y DIRECCION DEL SECTOR INTERIOR</t>
  </si>
  <si>
    <t>INTERSECTORIAL GOBIERNO</t>
  </si>
  <si>
    <t>C-3799-1000-1-53106A</t>
  </si>
  <si>
    <t>FORTALECIMIENTO DE LAS CAPACIDADES Y HABILIDADES CON QUE CUENTAN LOS GRUPOS ETNICOS, EJECUTORES E INSTITUCIONALIDAD INTERVINIENTE PARA LA PARTICIPACION ENLOS PROCESOS DE CONSULTA PREVIA NACIONAL</t>
  </si>
  <si>
    <t>UNIDAD EJEC 370101 MINISTERIO DEL INTERIOR</t>
  </si>
  <si>
    <t xml:space="preserve">TOTAL </t>
  </si>
  <si>
    <t>UNIDAD EJEC 370102 DIRECCION DE LA AUTORIDAD NACIONAL DE CONSULTA PREVIA</t>
  </si>
  <si>
    <t>TOTAL UNIDADES EJECUTORAS 370101 y 370102</t>
  </si>
  <si>
    <t>TOTAL</t>
  </si>
  <si>
    <t>APROPIACIÓN 31 DE MAYO 2025</t>
  </si>
  <si>
    <t>Apropiación Inicial 2025</t>
  </si>
  <si>
    <t>Resolucion 336 del 10 de marzo 2025 traslado Saf</t>
  </si>
  <si>
    <t>Resolucion 0909 del 25 abril 2025 adicion cp</t>
  </si>
  <si>
    <t>C-3701-1000-43-40070203</t>
  </si>
  <si>
    <t>IMPLEMENTACIÓN DE ESTRATEGIAS PARA EL FORTALECIMIENTO DE LA CULTURA DE PAZ ESTABLE Y DURADERA EN LOS TERRITORIOS DE LOS PUEBLOS Y COMUNIDADES NEGRAS A NIVEL NACIONAL.</t>
  </si>
  <si>
    <t>4. TRANSFORMACIÓN PRODUCTIVA, INTERNACIONALIZACIÓN Y ACCIÓN CLÍMATICA / 03. FORTALECIMIENTO DE LA INSTITUCIONALIDAD</t>
  </si>
  <si>
    <t>C-3701-1000-44-701020</t>
  </si>
  <si>
    <t>FORTALECIMIENTO DE CAPACIDADES EN PROCESOS ORGANIZATIVOS PARA EL SEGUIMIENTO EFECTIVO Y GARANTIZAR EL CUMPLIMIENTO DE LOS ACUERDOS DERIVADOS DE LOS DIÁLOGOS SOCIALES CON LAS COMUNIDADES NEGRAS Y AFROCOLOMBIANAS EN LOS DEPARTAMENTOS DE   CAUCA, CHOCÓ, NARIÑO, VALLE DEL CAUCA</t>
  </si>
  <si>
    <t>C-3701-1000-45-40060004</t>
  </si>
  <si>
    <t>4. TRANSFORMACIÓN PRODUCTIVA, INTERNACIONALIZACIÓN Y ACCIÓN CLÍMATICA / 04. LA CULTURA DE PAZ EN LA COTIDIANIDAD DE LAS POBLACIONES Y TERRITORIOS</t>
  </si>
  <si>
    <t>C-3701-1000-46-40070203</t>
  </si>
  <si>
    <t>FORTALECIMIENTO DE LA GESTIÓN, DIÁLOGO Y PARTICIPACIÓN TERRITORIAL PARA L GARANTÍA, PROMOCIÓN Y RELACIÓN DE LOS DERECHOS HUMANOS</t>
  </si>
  <si>
    <t>4. TRANSFORMACIÓN PRODUCTIVA, INTERNACIONALIZACIÓN Y ACCIÓN CLÍMATICA / 03. FORTALECIMIENTO DE LA INSTITUCIONALIDAD - [PREVIO CONCEPTO  DNP]</t>
  </si>
  <si>
    <t>C-3701-1000-47-40070505</t>
  </si>
  <si>
    <t>FORTALECIMIENTO DE LOS MECANISMOS PARA EL FOMENTO DEL DESARROLLO ECONÓMICO Y SOCIAL, ASÍ COMO LA PROTECCIÓN Y GARANTÍA DE LOS DERECHOS DE LAS COMUNIDADES NEGRAS, AFROCOLOMBIANAS, RAIZALES Y PALENQUERAS EN EL MARCO DE LA IMPLEMENTACIÓN DE LA LEY 70 DE 1993 EN EL TERRITORIO NACIONAL</t>
  </si>
  <si>
    <t>4. TRANSFORMACIÓN PRODUCTIVA, INTERNACIONALIZACIÓN Y ACCIÓN CLÍMATICA / 05. CONVERGENCIA REGIONAL PARA EL BIENESTAR Y BUEN VIVIR</t>
  </si>
  <si>
    <t>C-3701-1000-48-40070203</t>
  </si>
  <si>
    <t>FORTALECIMIENTO DE LOS GOBIERNOS PROPIOS, SISTEMAS ORGANIZATIVOS Y AUTOSOSTENIBILIDAD DE LAS COMUNIDADES NEGRAS, AFROCOLOMBIANAS, RAIZALES Y PALENQUERAS</t>
  </si>
  <si>
    <t>C-3701-1000-49-40060004</t>
  </si>
  <si>
    <t>FORTALECIMIENTO DE LOS MECANISMOS DE PROTECCIÓN DE LA GUARDIA INDÍGENA EN EL TERRITORIO NACIONAL</t>
  </si>
  <si>
    <t>C-3702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</si>
</sst>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\ #,##0.00;\-&quot;$&quot;\ #,##0.00"/>
    <numFmt numFmtId="165" formatCode="_-&quot;$&quot;* #,##0.00_-;\-&quot;$&quot;* #,##0.00_-;_-&quot;$&quot;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€_-;\-* #,##0\ _€_-;_-* &quot;-&quot;??\ _€_-;_-@_-"/>
    <numFmt numFmtId="169" formatCode="00"/>
    <numFmt numFmtId="170" formatCode="000"/>
    <numFmt numFmtId="171" formatCode="_-&quot;$&quot;* #,##0_-;\-&quot;$&quot;* #,##0_-;_-&quot;$&quot;* &quot;-&quot;??_-;_-@_-"/>
    <numFmt numFmtId="172" formatCode="&quot;$&quot;\ #,##0"/>
    <numFmt numFmtId="173" formatCode="[$-1240A]&quot;$&quot;\ #,##0.00;\-&quot;$&quot;\ #,##0.00"/>
    <numFmt numFmtId="174" formatCode="[$$-240A]\ #,##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20"/>
      <name val="Arial"/>
      <family val="2"/>
    </font>
    <font>
      <sz val="10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rgb="FFC0000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indexed="9"/>
      </patternFill>
    </fill>
    <fill>
      <patternFill patternType="solid">
        <fgColor indexed="48"/>
        <bgColor indexed="9"/>
      </patternFill>
    </fill>
    <fill>
      <patternFill patternType="solid">
        <fgColor theme="3" tint="0.59999389629810485"/>
        <bgColor indexed="9"/>
      </patternFill>
    </fill>
    <fill>
      <patternFill patternType="solid">
        <fgColor theme="3" tint="0.79998168889431442"/>
        <bgColor indexed="9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9"/>
      </patternFill>
    </fill>
    <fill>
      <patternFill patternType="solid">
        <fgColor rgb="FFC00000"/>
        <bgColor indexed="9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9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9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9" fontId="11" fillId="0" borderId="0" applyFill="0">
      <alignment horizontal="center" vertical="center" wrapText="1"/>
    </xf>
    <xf numFmtId="170" fontId="11" fillId="8" borderId="0" applyFill="0" applyProtection="0">
      <alignment horizontal="center" vertical="center"/>
    </xf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65">
    <xf numFmtId="0" fontId="0" fillId="0" borderId="0" xfId="0"/>
    <xf numFmtId="0" fontId="3" fillId="3" borderId="0" xfId="1" applyFont="1" applyFill="1"/>
    <xf numFmtId="0" fontId="5" fillId="2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/>
    </xf>
    <xf numFmtId="3" fontId="6" fillId="5" borderId="3" xfId="1" applyNumberFormat="1" applyFont="1" applyFill="1" applyBorder="1" applyAlignment="1">
      <alignment horizontal="center" vertical="center"/>
    </xf>
    <xf numFmtId="3" fontId="6" fillId="5" borderId="4" xfId="1" applyNumberFormat="1" applyFont="1" applyFill="1" applyBorder="1" applyAlignment="1">
      <alignment horizontal="center" vertical="center"/>
    </xf>
    <xf numFmtId="3" fontId="6" fillId="5" borderId="4" xfId="1" applyNumberFormat="1" applyFont="1" applyFill="1" applyBorder="1" applyAlignment="1">
      <alignment horizontal="center" vertical="center" wrapText="1"/>
    </xf>
    <xf numFmtId="3" fontId="6" fillId="5" borderId="4" xfId="1" applyNumberFormat="1" applyFont="1" applyFill="1" applyBorder="1" applyAlignment="1">
      <alignment vertical="center" wrapText="1"/>
    </xf>
    <xf numFmtId="3" fontId="6" fillId="6" borderId="3" xfId="1" applyNumberFormat="1" applyFont="1" applyFill="1" applyBorder="1" applyAlignment="1">
      <alignment horizontal="center" vertical="center"/>
    </xf>
    <xf numFmtId="3" fontId="6" fillId="6" borderId="4" xfId="1" applyNumberFormat="1" applyFont="1" applyFill="1" applyBorder="1" applyAlignment="1">
      <alignment horizontal="center" vertical="center"/>
    </xf>
    <xf numFmtId="3" fontId="6" fillId="6" borderId="4" xfId="1" applyNumberFormat="1" applyFont="1" applyFill="1" applyBorder="1"/>
    <xf numFmtId="3" fontId="6" fillId="6" borderId="4" xfId="1" applyNumberFormat="1" applyFont="1" applyFill="1" applyBorder="1" applyAlignment="1">
      <alignment vertical="center" wrapText="1"/>
    </xf>
    <xf numFmtId="3" fontId="8" fillId="3" borderId="3" xfId="1" applyNumberFormat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vertical="center" wrapText="1"/>
    </xf>
    <xf numFmtId="3" fontId="8" fillId="6" borderId="4" xfId="1" applyNumberFormat="1" applyFont="1" applyFill="1" applyBorder="1"/>
    <xf numFmtId="3" fontId="8" fillId="3" borderId="4" xfId="1" applyNumberFormat="1" applyFont="1" applyFill="1" applyBorder="1"/>
    <xf numFmtId="0" fontId="6" fillId="5" borderId="4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vertical="center" wrapText="1"/>
    </xf>
    <xf numFmtId="3" fontId="8" fillId="3" borderId="10" xfId="1" applyNumberFormat="1" applyFont="1" applyFill="1" applyBorder="1" applyAlignment="1">
      <alignment horizontal="center" vertical="center"/>
    </xf>
    <xf numFmtId="3" fontId="8" fillId="3" borderId="11" xfId="1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4" xfId="1" applyFont="1" applyFill="1" applyBorder="1"/>
    <xf numFmtId="0" fontId="8" fillId="0" borderId="4" xfId="1" applyFont="1" applyBorder="1" applyAlignment="1">
      <alignment horizontal="center" vertical="center"/>
    </xf>
    <xf numFmtId="0" fontId="8" fillId="0" borderId="4" xfId="1" applyFont="1" applyBorder="1"/>
    <xf numFmtId="3" fontId="8" fillId="3" borderId="16" xfId="1" applyNumberFormat="1" applyFont="1" applyFill="1" applyBorder="1"/>
    <xf numFmtId="3" fontId="8" fillId="3" borderId="17" xfId="1" applyNumberFormat="1" applyFont="1" applyFill="1" applyBorder="1"/>
    <xf numFmtId="3" fontId="8" fillId="3" borderId="18" xfId="1" applyNumberFormat="1" applyFont="1" applyFill="1" applyBorder="1"/>
    <xf numFmtId="3" fontId="8" fillId="3" borderId="7" xfId="1" applyNumberFormat="1" applyFont="1" applyFill="1" applyBorder="1"/>
    <xf numFmtId="3" fontId="8" fillId="3" borderId="8" xfId="1" applyNumberFormat="1" applyFont="1" applyFill="1" applyBorder="1"/>
    <xf numFmtId="3" fontId="8" fillId="3" borderId="9" xfId="1" applyNumberFormat="1" applyFont="1" applyFill="1" applyBorder="1"/>
    <xf numFmtId="168" fontId="1" fillId="3" borderId="0" xfId="3" applyNumberFormat="1" applyFont="1" applyFill="1"/>
    <xf numFmtId="3" fontId="6" fillId="3" borderId="4" xfId="1" applyNumberFormat="1" applyFont="1" applyFill="1" applyBorder="1" applyAlignment="1">
      <alignment vertical="center" wrapText="1"/>
    </xf>
    <xf numFmtId="3" fontId="8" fillId="3" borderId="19" xfId="1" applyNumberFormat="1" applyFont="1" applyFill="1" applyBorder="1" applyAlignment="1">
      <alignment horizontal="center" vertical="center"/>
    </xf>
    <xf numFmtId="3" fontId="8" fillId="3" borderId="20" xfId="1" applyNumberFormat="1" applyFont="1" applyFill="1" applyBorder="1" applyAlignment="1">
      <alignment horizontal="center" vertical="center"/>
    </xf>
    <xf numFmtId="3" fontId="8" fillId="0" borderId="20" xfId="1" applyNumberFormat="1" applyFont="1" applyBorder="1" applyAlignment="1">
      <alignment vertical="center" wrapText="1"/>
    </xf>
    <xf numFmtId="0" fontId="10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/>
    </xf>
    <xf numFmtId="166" fontId="7" fillId="4" borderId="7" xfId="3" applyFont="1" applyFill="1" applyBorder="1"/>
    <xf numFmtId="166" fontId="7" fillId="4" borderId="8" xfId="3" applyFont="1" applyFill="1" applyBorder="1"/>
    <xf numFmtId="166" fontId="7" fillId="4" borderId="9" xfId="3" applyFont="1" applyFill="1" applyBorder="1"/>
    <xf numFmtId="168" fontId="7" fillId="4" borderId="2" xfId="3" applyNumberFormat="1" applyFont="1" applyFill="1" applyBorder="1" applyAlignment="1">
      <alignment horizontal="center" vertical="center" wrapText="1"/>
    </xf>
    <xf numFmtId="168" fontId="4" fillId="2" borderId="0" xfId="3" applyNumberFormat="1" applyFont="1" applyFill="1" applyAlignment="1">
      <alignment vertical="center"/>
    </xf>
    <xf numFmtId="168" fontId="5" fillId="2" borderId="0" xfId="3" applyNumberFormat="1" applyFont="1" applyFill="1" applyAlignment="1">
      <alignment vertical="center"/>
    </xf>
    <xf numFmtId="168" fontId="6" fillId="2" borderId="0" xfId="3" applyNumberFormat="1" applyFont="1" applyFill="1" applyAlignment="1"/>
    <xf numFmtId="168" fontId="3" fillId="3" borderId="0" xfId="3" applyNumberFormat="1" applyFont="1" applyFill="1" applyAlignment="1"/>
    <xf numFmtId="168" fontId="8" fillId="0" borderId="0" xfId="3" applyNumberFormat="1" applyFont="1" applyAlignment="1"/>
    <xf numFmtId="0" fontId="3" fillId="3" borderId="0" xfId="1" applyFont="1" applyFill="1" applyAlignment="1">
      <alignment horizontal="center"/>
    </xf>
    <xf numFmtId="168" fontId="8" fillId="3" borderId="3" xfId="3" applyNumberFormat="1" applyFont="1" applyFill="1" applyBorder="1" applyAlignment="1">
      <alignment horizontal="center" vertical="center"/>
    </xf>
    <xf numFmtId="168" fontId="8" fillId="3" borderId="4" xfId="3" applyNumberFormat="1" applyFont="1" applyFill="1" applyBorder="1" applyAlignment="1">
      <alignment horizontal="center" vertical="center"/>
    </xf>
    <xf numFmtId="168" fontId="8" fillId="3" borderId="4" xfId="3" applyNumberFormat="1" applyFont="1" applyFill="1" applyBorder="1"/>
    <xf numFmtId="166" fontId="9" fillId="3" borderId="0" xfId="3" applyFont="1" applyFill="1" applyBorder="1" applyAlignment="1">
      <alignment horizontal="center"/>
    </xf>
    <xf numFmtId="166" fontId="9" fillId="3" borderId="26" xfId="3" applyFont="1" applyFill="1" applyBorder="1" applyAlignment="1">
      <alignment horizontal="center"/>
    </xf>
    <xf numFmtId="168" fontId="1" fillId="3" borderId="0" xfId="3" applyNumberFormat="1" applyFont="1" applyFill="1" applyAlignment="1"/>
    <xf numFmtId="166" fontId="1" fillId="3" borderId="0" xfId="3" applyFont="1" applyFill="1"/>
    <xf numFmtId="3" fontId="5" fillId="5" borderId="3" xfId="1" applyNumberFormat="1" applyFont="1" applyFill="1" applyBorder="1" applyAlignment="1">
      <alignment horizontal="center" vertical="center"/>
    </xf>
    <xf numFmtId="3" fontId="5" fillId="5" borderId="4" xfId="1" applyNumberFormat="1" applyFont="1" applyFill="1" applyBorder="1" applyAlignment="1">
      <alignment horizontal="center" vertical="center"/>
    </xf>
    <xf numFmtId="3" fontId="5" fillId="5" borderId="4" xfId="1" applyNumberFormat="1" applyFont="1" applyFill="1" applyBorder="1" applyAlignment="1">
      <alignment vertical="center" wrapText="1"/>
    </xf>
    <xf numFmtId="0" fontId="1" fillId="3" borderId="0" xfId="1" applyFill="1"/>
    <xf numFmtId="171" fontId="7" fillId="4" borderId="6" xfId="8" applyNumberFormat="1" applyFont="1" applyFill="1" applyBorder="1" applyAlignment="1">
      <alignment horizontal="center" vertical="center" wrapText="1"/>
    </xf>
    <xf numFmtId="171" fontId="6" fillId="5" borderId="4" xfId="8" applyNumberFormat="1" applyFont="1" applyFill="1" applyBorder="1" applyAlignment="1">
      <alignment vertical="center" wrapText="1"/>
    </xf>
    <xf numFmtId="171" fontId="6" fillId="6" borderId="4" xfId="8" applyNumberFormat="1" applyFont="1" applyFill="1" applyBorder="1" applyAlignment="1">
      <alignment vertical="center"/>
    </xf>
    <xf numFmtId="171" fontId="6" fillId="3" borderId="4" xfId="8" applyNumberFormat="1" applyFont="1" applyFill="1" applyBorder="1" applyAlignment="1">
      <alignment vertical="center"/>
    </xf>
    <xf numFmtId="171" fontId="8" fillId="3" borderId="4" xfId="8" applyNumberFormat="1" applyFont="1" applyFill="1" applyBorder="1" applyAlignment="1">
      <alignment vertical="center"/>
    </xf>
    <xf numFmtId="171" fontId="8" fillId="3" borderId="4" xfId="8" applyNumberFormat="1" applyFont="1" applyFill="1" applyBorder="1" applyAlignment="1">
      <alignment vertical="center" wrapText="1"/>
    </xf>
    <xf numFmtId="171" fontId="8" fillId="0" borderId="4" xfId="8" applyNumberFormat="1" applyFont="1" applyBorder="1" applyAlignment="1">
      <alignment vertical="center"/>
    </xf>
    <xf numFmtId="171" fontId="8" fillId="0" borderId="22" xfId="8" applyNumberFormat="1" applyFont="1" applyBorder="1" applyAlignment="1">
      <alignment vertical="center"/>
    </xf>
    <xf numFmtId="171" fontId="8" fillId="3" borderId="20" xfId="8" applyNumberFormat="1" applyFont="1" applyFill="1" applyBorder="1" applyAlignment="1">
      <alignment vertical="center"/>
    </xf>
    <xf numFmtId="171" fontId="8" fillId="0" borderId="4" xfId="8" applyNumberFormat="1" applyFont="1" applyFill="1" applyBorder="1" applyAlignment="1">
      <alignment vertical="center"/>
    </xf>
    <xf numFmtId="171" fontId="6" fillId="5" borderId="4" xfId="8" applyNumberFormat="1" applyFont="1" applyFill="1" applyBorder="1" applyAlignment="1">
      <alignment vertical="center"/>
    </xf>
    <xf numFmtId="171" fontId="6" fillId="6" borderId="22" xfId="8" applyNumberFormat="1" applyFont="1" applyFill="1" applyBorder="1" applyAlignment="1">
      <alignment vertical="center"/>
    </xf>
    <xf numFmtId="171" fontId="1" fillId="3" borderId="4" xfId="8" applyNumberFormat="1" applyFont="1" applyFill="1" applyBorder="1" applyAlignment="1">
      <alignment vertical="center"/>
    </xf>
    <xf numFmtId="171" fontId="1" fillId="0" borderId="4" xfId="8" applyNumberFormat="1" applyFont="1" applyBorder="1" applyAlignment="1">
      <alignment vertical="center"/>
    </xf>
    <xf numFmtId="171" fontId="5" fillId="5" borderId="4" xfId="8" applyNumberFormat="1" applyFont="1" applyFill="1" applyBorder="1" applyAlignment="1">
      <alignment vertical="center"/>
    </xf>
    <xf numFmtId="171" fontId="6" fillId="7" borderId="4" xfId="8" applyNumberFormat="1" applyFont="1" applyFill="1" applyBorder="1" applyAlignment="1">
      <alignment vertical="center"/>
    </xf>
    <xf numFmtId="171" fontId="8" fillId="0" borderId="11" xfId="8" applyNumberFormat="1" applyFont="1" applyBorder="1" applyAlignment="1">
      <alignment vertical="center"/>
    </xf>
    <xf numFmtId="171" fontId="1" fillId="0" borderId="11" xfId="8" applyNumberFormat="1" applyFont="1" applyBorder="1" applyAlignment="1">
      <alignment vertical="center"/>
    </xf>
    <xf numFmtId="171" fontId="7" fillId="4" borderId="15" xfId="8" applyNumberFormat="1" applyFont="1" applyFill="1" applyBorder="1" applyAlignment="1">
      <alignment vertical="center"/>
    </xf>
    <xf numFmtId="171" fontId="8" fillId="0" borderId="4" xfId="8" applyNumberFormat="1" applyFont="1" applyBorder="1" applyAlignment="1"/>
    <xf numFmtId="171" fontId="8" fillId="0" borderId="2" xfId="8" applyNumberFormat="1" applyFont="1" applyBorder="1" applyAlignment="1"/>
    <xf numFmtId="171" fontId="7" fillId="4" borderId="4" xfId="8" applyNumberFormat="1" applyFont="1" applyFill="1" applyBorder="1" applyAlignment="1"/>
    <xf numFmtId="171" fontId="6" fillId="3" borderId="15" xfId="8" applyNumberFormat="1" applyFont="1" applyFill="1" applyBorder="1" applyAlignment="1"/>
    <xf numFmtId="171" fontId="9" fillId="3" borderId="27" xfId="8" applyNumberFormat="1" applyFont="1" applyFill="1" applyBorder="1" applyAlignment="1"/>
    <xf numFmtId="171" fontId="6" fillId="3" borderId="27" xfId="8" applyNumberFormat="1" applyFont="1" applyFill="1" applyBorder="1" applyAlignment="1"/>
    <xf numFmtId="171" fontId="6" fillId="3" borderId="28" xfId="8" applyNumberFormat="1" applyFont="1" applyFill="1" applyBorder="1" applyAlignment="1"/>
    <xf numFmtId="171" fontId="6" fillId="3" borderId="11" xfId="8" applyNumberFormat="1" applyFont="1" applyFill="1" applyBorder="1" applyAlignment="1"/>
    <xf numFmtId="171" fontId="8" fillId="0" borderId="22" xfId="8" applyNumberFormat="1" applyFont="1" applyBorder="1" applyAlignment="1"/>
    <xf numFmtId="171" fontId="7" fillId="4" borderId="22" xfId="8" applyNumberFormat="1" applyFont="1" applyFill="1" applyBorder="1" applyAlignment="1"/>
    <xf numFmtId="171" fontId="9" fillId="3" borderId="15" xfId="8" applyNumberFormat="1" applyFont="1" applyFill="1" applyBorder="1" applyAlignment="1"/>
    <xf numFmtId="171" fontId="6" fillId="3" borderId="24" xfId="8" applyNumberFormat="1" applyFont="1" applyFill="1" applyBorder="1" applyAlignment="1"/>
    <xf numFmtId="171" fontId="8" fillId="0" borderId="4" xfId="8" applyNumberFormat="1" applyFont="1" applyFill="1" applyBorder="1" applyAlignment="1">
      <alignment vertical="center" wrapText="1"/>
    </xf>
    <xf numFmtId="171" fontId="8" fillId="0" borderId="22" xfId="8" applyNumberFormat="1" applyFont="1" applyFill="1" applyBorder="1" applyAlignment="1">
      <alignment vertical="center"/>
    </xf>
    <xf numFmtId="171" fontId="12" fillId="6" borderId="4" xfId="8" applyNumberFormat="1" applyFont="1" applyFill="1" applyBorder="1" applyAlignment="1">
      <alignment vertical="center"/>
    </xf>
    <xf numFmtId="0" fontId="13" fillId="3" borderId="0" xfId="1" applyFont="1" applyFill="1"/>
    <xf numFmtId="0" fontId="14" fillId="0" borderId="4" xfId="0" applyFont="1" applyBorder="1" applyAlignment="1">
      <alignment horizontal="center" vertical="center" wrapText="1" readingOrder="1"/>
    </xf>
    <xf numFmtId="0" fontId="1" fillId="0" borderId="0" xfId="1"/>
    <xf numFmtId="0" fontId="1" fillId="3" borderId="0" xfId="1" applyFill="1" applyAlignment="1">
      <alignment horizontal="center"/>
    </xf>
    <xf numFmtId="171" fontId="7" fillId="4" borderId="30" xfId="8" applyNumberFormat="1" applyFont="1" applyFill="1" applyBorder="1" applyAlignment="1"/>
    <xf numFmtId="171" fontId="9" fillId="3" borderId="32" xfId="8" applyNumberFormat="1" applyFont="1" applyFill="1" applyBorder="1" applyAlignment="1"/>
    <xf numFmtId="171" fontId="8" fillId="0" borderId="6" xfId="8" applyNumberFormat="1" applyFont="1" applyBorder="1" applyAlignment="1">
      <alignment vertical="center"/>
    </xf>
    <xf numFmtId="171" fontId="8" fillId="0" borderId="25" xfId="8" applyNumberFormat="1" applyFont="1" applyBorder="1" applyAlignment="1">
      <alignment vertical="center"/>
    </xf>
    <xf numFmtId="171" fontId="8" fillId="3" borderId="20" xfId="8" applyNumberFormat="1" applyFont="1" applyFill="1" applyBorder="1" applyAlignment="1">
      <alignment vertical="center" wrapText="1"/>
    </xf>
    <xf numFmtId="171" fontId="8" fillId="0" borderId="20" xfId="8" applyNumberFormat="1" applyFont="1" applyBorder="1" applyAlignment="1">
      <alignment vertical="center"/>
    </xf>
    <xf numFmtId="171" fontId="8" fillId="0" borderId="34" xfId="8" applyNumberFormat="1" applyFont="1" applyBorder="1" applyAlignment="1">
      <alignment vertical="center"/>
    </xf>
    <xf numFmtId="3" fontId="1" fillId="3" borderId="3" xfId="1" applyNumberFormat="1" applyFill="1" applyBorder="1" applyAlignment="1">
      <alignment horizontal="center" vertical="center"/>
    </xf>
    <xf numFmtId="3" fontId="1" fillId="3" borderId="4" xfId="1" applyNumberFormat="1" applyFill="1" applyBorder="1" applyAlignment="1">
      <alignment horizontal="center" vertical="center"/>
    </xf>
    <xf numFmtId="3" fontId="1" fillId="0" borderId="4" xfId="1" applyNumberFormat="1" applyBorder="1" applyAlignment="1">
      <alignment vertical="center" wrapText="1"/>
    </xf>
    <xf numFmtId="3" fontId="1" fillId="3" borderId="4" xfId="1" applyNumberFormat="1" applyFill="1" applyBorder="1" applyAlignment="1">
      <alignment vertical="center" wrapText="1"/>
    </xf>
    <xf numFmtId="3" fontId="1" fillId="3" borderId="19" xfId="1" applyNumberFormat="1" applyFill="1" applyBorder="1" applyAlignment="1">
      <alignment horizontal="center" vertical="center"/>
    </xf>
    <xf numFmtId="3" fontId="1" fillId="3" borderId="20" xfId="1" applyNumberFormat="1" applyFill="1" applyBorder="1" applyAlignment="1">
      <alignment horizontal="center" vertical="center"/>
    </xf>
    <xf numFmtId="3" fontId="1" fillId="0" borderId="20" xfId="1" applyNumberFormat="1" applyBorder="1" applyAlignment="1">
      <alignment vertical="center" wrapText="1"/>
    </xf>
    <xf numFmtId="171" fontId="1" fillId="3" borderId="20" xfId="8" applyNumberFormat="1" applyFont="1" applyFill="1" applyBorder="1" applyAlignment="1">
      <alignment vertical="center"/>
    </xf>
    <xf numFmtId="3" fontId="5" fillId="5" borderId="4" xfId="1" applyNumberFormat="1" applyFont="1" applyFill="1" applyBorder="1" applyAlignment="1">
      <alignment horizontal="center" vertical="center" wrapText="1"/>
    </xf>
    <xf numFmtId="171" fontId="5" fillId="5" borderId="4" xfId="8" applyNumberFormat="1" applyFont="1" applyFill="1" applyBorder="1" applyAlignment="1">
      <alignment vertical="center" wrapText="1"/>
    </xf>
    <xf numFmtId="3" fontId="1" fillId="0" borderId="4" xfId="1" applyNumberForma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 readingOrder="1"/>
    </xf>
    <xf numFmtId="171" fontId="1" fillId="0" borderId="4" xfId="8" applyNumberFormat="1" applyFont="1" applyFill="1" applyBorder="1" applyAlignment="1">
      <alignment vertical="center"/>
    </xf>
    <xf numFmtId="171" fontId="1" fillId="0" borderId="4" xfId="8" applyNumberFormat="1" applyFont="1" applyFill="1" applyBorder="1" applyAlignment="1">
      <alignment vertical="center" wrapText="1"/>
    </xf>
    <xf numFmtId="3" fontId="1" fillId="0" borderId="3" xfId="1" applyNumberFormat="1" applyBorder="1" applyAlignment="1">
      <alignment horizontal="center" vertical="center"/>
    </xf>
    <xf numFmtId="49" fontId="1" fillId="0" borderId="4" xfId="1" applyNumberFormat="1" applyBorder="1" applyAlignment="1">
      <alignment horizontal="center" vertical="center"/>
    </xf>
    <xf numFmtId="166" fontId="7" fillId="4" borderId="22" xfId="3" applyFont="1" applyFill="1" applyBorder="1" applyAlignment="1"/>
    <xf numFmtId="166" fontId="7" fillId="4" borderId="8" xfId="3" applyFont="1" applyFill="1" applyBorder="1" applyAlignment="1"/>
    <xf numFmtId="166" fontId="7" fillId="4" borderId="9" xfId="3" applyFont="1" applyFill="1" applyBorder="1" applyAlignment="1"/>
    <xf numFmtId="166" fontId="7" fillId="4" borderId="3" xfId="3" applyFont="1" applyFill="1" applyBorder="1" applyAlignment="1">
      <alignment horizontal="left"/>
    </xf>
    <xf numFmtId="171" fontId="8" fillId="0" borderId="9" xfId="8" applyNumberFormat="1" applyFont="1" applyBorder="1" applyAlignment="1"/>
    <xf numFmtId="171" fontId="7" fillId="4" borderId="9" xfId="8" applyNumberFormat="1" applyFont="1" applyFill="1" applyBorder="1" applyAlignment="1"/>
    <xf numFmtId="171" fontId="9" fillId="3" borderId="14" xfId="8" applyNumberFormat="1" applyFont="1" applyFill="1" applyBorder="1" applyAlignment="1"/>
    <xf numFmtId="171" fontId="8" fillId="3" borderId="29" xfId="8" applyNumberFormat="1" applyFont="1" applyFill="1" applyBorder="1" applyAlignment="1">
      <alignment vertical="center"/>
    </xf>
    <xf numFmtId="171" fontId="8" fillId="3" borderId="30" xfId="8" applyNumberFormat="1" applyFont="1" applyFill="1" applyBorder="1" applyAlignment="1">
      <alignment vertical="center"/>
    </xf>
    <xf numFmtId="49" fontId="8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/>
    <xf numFmtId="171" fontId="6" fillId="5" borderId="22" xfId="8" applyNumberFormat="1" applyFont="1" applyFill="1" applyBorder="1" applyAlignment="1">
      <alignment vertical="center" wrapText="1"/>
    </xf>
    <xf numFmtId="171" fontId="6" fillId="3" borderId="22" xfId="8" applyNumberFormat="1" applyFont="1" applyFill="1" applyBorder="1" applyAlignment="1">
      <alignment vertical="center"/>
    </xf>
    <xf numFmtId="171" fontId="8" fillId="3" borderId="22" xfId="8" applyNumberFormat="1" applyFont="1" applyFill="1" applyBorder="1" applyAlignment="1">
      <alignment vertical="center"/>
    </xf>
    <xf numFmtId="171" fontId="8" fillId="3" borderId="34" xfId="8" applyNumberFormat="1" applyFont="1" applyFill="1" applyBorder="1" applyAlignment="1">
      <alignment vertical="center"/>
    </xf>
    <xf numFmtId="171" fontId="8" fillId="0" borderId="22" xfId="8" applyNumberFormat="1" applyFont="1" applyFill="1" applyBorder="1" applyAlignment="1">
      <alignment vertical="center" wrapText="1"/>
    </xf>
    <xf numFmtId="171" fontId="8" fillId="3" borderId="22" xfId="8" applyNumberFormat="1" applyFont="1" applyFill="1" applyBorder="1" applyAlignment="1">
      <alignment vertical="center" wrapText="1"/>
    </xf>
    <xf numFmtId="171" fontId="1" fillId="3" borderId="22" xfId="8" applyNumberFormat="1" applyFont="1" applyFill="1" applyBorder="1" applyAlignment="1">
      <alignment vertical="center"/>
    </xf>
    <xf numFmtId="171" fontId="1" fillId="0" borderId="22" xfId="8" applyNumberFormat="1" applyFont="1" applyBorder="1" applyAlignment="1">
      <alignment vertical="center"/>
    </xf>
    <xf numFmtId="171" fontId="8" fillId="0" borderId="21" xfId="8" applyNumberFormat="1" applyFont="1" applyBorder="1" applyAlignment="1"/>
    <xf numFmtId="171" fontId="8" fillId="0" borderId="9" xfId="8" applyNumberFormat="1" applyFont="1" applyFill="1" applyBorder="1" applyAlignment="1"/>
    <xf numFmtId="3" fontId="8" fillId="0" borderId="10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49" fontId="8" fillId="0" borderId="11" xfId="1" applyNumberFormat="1" applyFont="1" applyBorder="1" applyAlignment="1">
      <alignment horizontal="center" vertical="center"/>
    </xf>
    <xf numFmtId="49" fontId="8" fillId="0" borderId="4" xfId="1" applyNumberFormat="1" applyFont="1" applyBorder="1"/>
    <xf numFmtId="171" fontId="8" fillId="0" borderId="11" xfId="8" applyNumberFormat="1" applyFont="1" applyBorder="1" applyAlignment="1"/>
    <xf numFmtId="0" fontId="3" fillId="0" borderId="0" xfId="1" applyFont="1"/>
    <xf numFmtId="0" fontId="5" fillId="0" borderId="0" xfId="1" applyFont="1" applyAlignment="1">
      <alignment horizontal="center"/>
    </xf>
    <xf numFmtId="168" fontId="8" fillId="0" borderId="4" xfId="3" applyNumberFormat="1" applyFont="1" applyFill="1" applyBorder="1" applyAlignment="1">
      <alignment vertical="center" wrapText="1"/>
    </xf>
    <xf numFmtId="3" fontId="8" fillId="9" borderId="3" xfId="1" applyNumberFormat="1" applyFont="1" applyFill="1" applyBorder="1" applyAlignment="1">
      <alignment horizontal="center" vertical="center"/>
    </xf>
    <xf numFmtId="3" fontId="8" fillId="10" borderId="4" xfId="1" applyNumberFormat="1" applyFont="1" applyFill="1" applyBorder="1" applyAlignment="1">
      <alignment horizontal="center" vertical="center"/>
    </xf>
    <xf numFmtId="171" fontId="8" fillId="9" borderId="4" xfId="8" applyNumberFormat="1" applyFont="1" applyFill="1" applyBorder="1" applyAlignment="1">
      <alignment vertical="center" wrapText="1"/>
    </xf>
    <xf numFmtId="171" fontId="8" fillId="10" borderId="4" xfId="8" applyNumberFormat="1" applyFont="1" applyFill="1" applyBorder="1" applyAlignment="1">
      <alignment vertical="center"/>
    </xf>
    <xf numFmtId="171" fontId="8" fillId="10" borderId="22" xfId="8" applyNumberFormat="1" applyFont="1" applyFill="1" applyBorder="1" applyAlignment="1">
      <alignment vertical="center"/>
    </xf>
    <xf numFmtId="0" fontId="1" fillId="9" borderId="0" xfId="1" applyFill="1"/>
    <xf numFmtId="171" fontId="8" fillId="9" borderId="4" xfId="8" applyNumberFormat="1" applyFont="1" applyFill="1" applyBorder="1" applyAlignment="1">
      <alignment vertical="center"/>
    </xf>
    <xf numFmtId="49" fontId="8" fillId="10" borderId="4" xfId="1" applyNumberFormat="1" applyFont="1" applyFill="1" applyBorder="1" applyAlignment="1">
      <alignment horizontal="center" vertical="center"/>
    </xf>
    <xf numFmtId="3" fontId="8" fillId="10" borderId="3" xfId="1" applyNumberFormat="1" applyFont="1" applyFill="1" applyBorder="1" applyAlignment="1">
      <alignment horizontal="center" vertical="center"/>
    </xf>
    <xf numFmtId="171" fontId="8" fillId="10" borderId="4" xfId="8" applyNumberFormat="1" applyFont="1" applyFill="1" applyBorder="1" applyAlignment="1">
      <alignment vertical="center" wrapText="1"/>
    </xf>
    <xf numFmtId="171" fontId="13" fillId="10" borderId="4" xfId="8" applyNumberFormat="1" applyFont="1" applyFill="1" applyBorder="1" applyAlignment="1">
      <alignment vertical="center" wrapText="1"/>
    </xf>
    <xf numFmtId="0" fontId="14" fillId="10" borderId="4" xfId="0" applyFont="1" applyFill="1" applyBorder="1" applyAlignment="1">
      <alignment horizontal="center" vertical="center" wrapText="1" readingOrder="1"/>
    </xf>
    <xf numFmtId="3" fontId="8" fillId="10" borderId="4" xfId="1" applyNumberFormat="1" applyFont="1" applyFill="1" applyBorder="1" applyAlignment="1">
      <alignment vertical="center" wrapText="1"/>
    </xf>
    <xf numFmtId="171" fontId="8" fillId="9" borderId="22" xfId="8" applyNumberFormat="1" applyFont="1" applyFill="1" applyBorder="1" applyAlignment="1">
      <alignment vertical="center" wrapText="1"/>
    </xf>
    <xf numFmtId="3" fontId="1" fillId="10" borderId="3" xfId="1" applyNumberFormat="1" applyFill="1" applyBorder="1" applyAlignment="1">
      <alignment horizontal="center" vertical="center"/>
    </xf>
    <xf numFmtId="3" fontId="1" fillId="10" borderId="4" xfId="1" applyNumberFormat="1" applyFill="1" applyBorder="1" applyAlignment="1">
      <alignment horizontal="center" vertical="center"/>
    </xf>
    <xf numFmtId="49" fontId="1" fillId="10" borderId="4" xfId="1" applyNumberForma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 wrapText="1" readingOrder="1"/>
    </xf>
    <xf numFmtId="3" fontId="1" fillId="10" borderId="4" xfId="1" applyNumberFormat="1" applyFill="1" applyBorder="1" applyAlignment="1">
      <alignment vertical="center" wrapText="1"/>
    </xf>
    <xf numFmtId="171" fontId="1" fillId="10" borderId="4" xfId="8" applyNumberFormat="1" applyFont="1" applyFill="1" applyBorder="1" applyAlignment="1">
      <alignment vertical="center"/>
    </xf>
    <xf numFmtId="171" fontId="8" fillId="9" borderId="22" xfId="8" applyNumberFormat="1" applyFont="1" applyFill="1" applyBorder="1" applyAlignment="1">
      <alignment vertical="center"/>
    </xf>
    <xf numFmtId="171" fontId="8" fillId="10" borderId="22" xfId="8" applyNumberFormat="1" applyFont="1" applyFill="1" applyBorder="1" applyAlignment="1">
      <alignment vertical="center" wrapText="1"/>
    </xf>
    <xf numFmtId="171" fontId="1" fillId="10" borderId="22" xfId="8" applyNumberFormat="1" applyFont="1" applyFill="1" applyBorder="1" applyAlignment="1">
      <alignment vertical="center" wrapText="1"/>
    </xf>
    <xf numFmtId="3" fontId="12" fillId="11" borderId="6" xfId="1" applyNumberFormat="1" applyFont="1" applyFill="1" applyBorder="1" applyAlignment="1">
      <alignment horizontal="center" vertical="center" wrapText="1"/>
    </xf>
    <xf numFmtId="171" fontId="12" fillId="11" borderId="6" xfId="8" applyNumberFormat="1" applyFont="1" applyFill="1" applyBorder="1" applyAlignment="1">
      <alignment horizontal="center" vertical="center" wrapText="1"/>
    </xf>
    <xf numFmtId="171" fontId="12" fillId="11" borderId="15" xfId="8" applyNumberFormat="1" applyFont="1" applyFill="1" applyBorder="1" applyAlignment="1">
      <alignment vertical="center"/>
    </xf>
    <xf numFmtId="166" fontId="12" fillId="11" borderId="7" xfId="3" applyFont="1" applyFill="1" applyBorder="1"/>
    <xf numFmtId="166" fontId="12" fillId="11" borderId="8" xfId="3" applyFont="1" applyFill="1" applyBorder="1"/>
    <xf numFmtId="166" fontId="12" fillId="11" borderId="9" xfId="3" applyFont="1" applyFill="1" applyBorder="1"/>
    <xf numFmtId="171" fontId="12" fillId="11" borderId="4" xfId="8" applyNumberFormat="1" applyFont="1" applyFill="1" applyBorder="1" applyAlignment="1"/>
    <xf numFmtId="171" fontId="8" fillId="0" borderId="30" xfId="8" applyNumberFormat="1" applyFont="1" applyFill="1" applyBorder="1" applyAlignment="1">
      <alignment vertical="center"/>
    </xf>
    <xf numFmtId="3" fontId="8" fillId="3" borderId="36" xfId="1" applyNumberFormat="1" applyFont="1" applyFill="1" applyBorder="1"/>
    <xf numFmtId="3" fontId="8" fillId="3" borderId="0" xfId="1" applyNumberFormat="1" applyFont="1" applyFill="1"/>
    <xf numFmtId="3" fontId="8" fillId="3" borderId="0" xfId="1" applyNumberFormat="1" applyFont="1" applyFill="1" applyAlignment="1">
      <alignment vertical="center" wrapText="1"/>
    </xf>
    <xf numFmtId="171" fontId="8" fillId="3" borderId="0" xfId="8" applyNumberFormat="1" applyFont="1" applyFill="1" applyBorder="1" applyAlignment="1"/>
    <xf numFmtId="171" fontId="8" fillId="0" borderId="0" xfId="8" applyNumberFormat="1" applyFont="1" applyBorder="1" applyAlignment="1"/>
    <xf numFmtId="166" fontId="8" fillId="3" borderId="36" xfId="3" applyFont="1" applyFill="1" applyBorder="1"/>
    <xf numFmtId="166" fontId="8" fillId="3" borderId="0" xfId="3" applyFont="1" applyFill="1" applyBorder="1"/>
    <xf numFmtId="0" fontId="1" fillId="3" borderId="36" xfId="1" applyFill="1" applyBorder="1"/>
    <xf numFmtId="171" fontId="1" fillId="3" borderId="0" xfId="8" applyNumberFormat="1" applyFont="1" applyFill="1" applyBorder="1" applyAlignment="1"/>
    <xf numFmtId="166" fontId="8" fillId="3" borderId="37" xfId="3" applyFont="1" applyFill="1" applyBorder="1"/>
    <xf numFmtId="166" fontId="8" fillId="3" borderId="33" xfId="3" applyFont="1" applyFill="1" applyBorder="1"/>
    <xf numFmtId="171" fontId="1" fillId="9" borderId="4" xfId="8" applyNumberFormat="1" applyFont="1" applyFill="1" applyBorder="1" applyAlignment="1">
      <alignment vertical="center"/>
    </xf>
    <xf numFmtId="171" fontId="8" fillId="0" borderId="38" xfId="8" applyNumberFormat="1" applyFont="1" applyFill="1" applyBorder="1" applyAlignment="1"/>
    <xf numFmtId="171" fontId="8" fillId="0" borderId="1" xfId="8" applyNumberFormat="1" applyFont="1" applyFill="1" applyBorder="1" applyAlignment="1"/>
    <xf numFmtId="171" fontId="8" fillId="0" borderId="5" xfId="8" applyNumberFormat="1" applyFont="1" applyFill="1" applyBorder="1" applyAlignment="1"/>
    <xf numFmtId="168" fontId="1" fillId="3" borderId="0" xfId="3" applyNumberFormat="1" applyFont="1" applyFill="1" applyBorder="1"/>
    <xf numFmtId="166" fontId="1" fillId="3" borderId="0" xfId="3" applyFont="1" applyFill="1" applyBorder="1"/>
    <xf numFmtId="3" fontId="6" fillId="5" borderId="0" xfId="1" applyNumberFormat="1" applyFont="1" applyFill="1" applyAlignment="1">
      <alignment horizontal="center" vertical="center"/>
    </xf>
    <xf numFmtId="0" fontId="6" fillId="5" borderId="0" xfId="1" applyFont="1" applyFill="1" applyAlignment="1">
      <alignment horizontal="center" vertical="center"/>
    </xf>
    <xf numFmtId="0" fontId="6" fillId="5" borderId="0" xfId="1" applyFont="1" applyFill="1" applyAlignment="1">
      <alignment horizontal="left" vertical="center" wrapText="1"/>
    </xf>
    <xf numFmtId="171" fontId="6" fillId="5" borderId="0" xfId="8" applyNumberFormat="1" applyFont="1" applyFill="1" applyBorder="1" applyAlignment="1">
      <alignment vertical="center"/>
    </xf>
    <xf numFmtId="171" fontId="8" fillId="0" borderId="22" xfId="8" applyNumberFormat="1" applyFont="1" applyFill="1" applyBorder="1" applyAlignment="1"/>
    <xf numFmtId="171" fontId="8" fillId="0" borderId="4" xfId="8" applyNumberFormat="1" applyFont="1" applyFill="1" applyBorder="1" applyAlignment="1"/>
    <xf numFmtId="0" fontId="6" fillId="5" borderId="9" xfId="1" applyFont="1" applyFill="1" applyBorder="1" applyAlignment="1">
      <alignment horizontal="center" vertical="center"/>
    </xf>
    <xf numFmtId="3" fontId="1" fillId="9" borderId="3" xfId="1" applyNumberFormat="1" applyFill="1" applyBorder="1" applyAlignment="1">
      <alignment horizontal="center" vertical="center"/>
    </xf>
    <xf numFmtId="3" fontId="1" fillId="9" borderId="4" xfId="1" applyNumberFormat="1" applyFill="1" applyBorder="1" applyAlignment="1">
      <alignment horizontal="center" vertical="center"/>
    </xf>
    <xf numFmtId="3" fontId="1" fillId="9" borderId="4" xfId="1" applyNumberFormat="1" applyFill="1" applyBorder="1" applyAlignment="1">
      <alignment vertical="center" wrapText="1"/>
    </xf>
    <xf numFmtId="171" fontId="8" fillId="9" borderId="6" xfId="8" applyNumberFormat="1" applyFont="1" applyFill="1" applyBorder="1" applyAlignment="1">
      <alignment vertical="center" wrapText="1"/>
    </xf>
    <xf numFmtId="171" fontId="8" fillId="10" borderId="6" xfId="8" applyNumberFormat="1" applyFont="1" applyFill="1" applyBorder="1" applyAlignment="1">
      <alignment vertical="center"/>
    </xf>
    <xf numFmtId="171" fontId="8" fillId="10" borderId="25" xfId="8" applyNumberFormat="1" applyFont="1" applyFill="1" applyBorder="1" applyAlignment="1">
      <alignment vertical="center"/>
    </xf>
    <xf numFmtId="171" fontId="8" fillId="9" borderId="6" xfId="8" applyNumberFormat="1" applyFont="1" applyFill="1" applyBorder="1" applyAlignment="1">
      <alignment vertical="center"/>
    </xf>
    <xf numFmtId="1" fontId="8" fillId="10" borderId="4" xfId="1" applyNumberFormat="1" applyFont="1" applyFill="1" applyBorder="1" applyAlignment="1">
      <alignment horizontal="center" vertical="center"/>
    </xf>
    <xf numFmtId="3" fontId="8" fillId="3" borderId="36" xfId="1" applyNumberFormat="1" applyFont="1" applyFill="1" applyBorder="1" applyAlignment="1">
      <alignment horizontal="center" vertical="center"/>
    </xf>
    <xf numFmtId="3" fontId="8" fillId="3" borderId="0" xfId="1" applyNumberFormat="1" applyFont="1" applyFill="1" applyAlignment="1">
      <alignment horizontal="center" vertical="center"/>
    </xf>
    <xf numFmtId="3" fontId="8" fillId="0" borderId="0" xfId="1" applyNumberFormat="1" applyFont="1" applyAlignment="1">
      <alignment vertical="center" wrapText="1"/>
    </xf>
    <xf numFmtId="171" fontId="1" fillId="0" borderId="0" xfId="8" applyNumberFormat="1" applyFont="1" applyBorder="1" applyAlignment="1">
      <alignment vertical="center"/>
    </xf>
    <xf numFmtId="171" fontId="8" fillId="3" borderId="0" xfId="8" applyNumberFormat="1" applyFont="1" applyFill="1" applyBorder="1" applyAlignment="1">
      <alignment vertical="center"/>
    </xf>
    <xf numFmtId="171" fontId="8" fillId="3" borderId="0" xfId="8" applyNumberFormat="1" applyFont="1" applyFill="1" applyBorder="1" applyAlignment="1">
      <alignment vertical="center" wrapText="1"/>
    </xf>
    <xf numFmtId="171" fontId="8" fillId="0" borderId="0" xfId="8" applyNumberFormat="1" applyFont="1" applyBorder="1" applyAlignment="1">
      <alignment vertical="center"/>
    </xf>
    <xf numFmtId="166" fontId="12" fillId="11" borderId="39" xfId="3" applyFont="1" applyFill="1" applyBorder="1"/>
    <xf numFmtId="166" fontId="12" fillId="11" borderId="40" xfId="3" applyFont="1" applyFill="1" applyBorder="1"/>
    <xf numFmtId="166" fontId="12" fillId="11" borderId="41" xfId="3" applyFont="1" applyFill="1" applyBorder="1"/>
    <xf numFmtId="171" fontId="12" fillId="11" borderId="11" xfId="8" applyNumberFormat="1" applyFont="1" applyFill="1" applyBorder="1" applyAlignment="1"/>
    <xf numFmtId="171" fontId="7" fillId="4" borderId="23" xfId="8" applyNumberFormat="1" applyFont="1" applyFill="1" applyBorder="1" applyAlignment="1"/>
    <xf numFmtId="171" fontId="7" fillId="4" borderId="35" xfId="8" applyNumberFormat="1" applyFont="1" applyFill="1" applyBorder="1" applyAlignment="1"/>
    <xf numFmtId="171" fontId="7" fillId="4" borderId="11" xfId="8" applyNumberFormat="1" applyFont="1" applyFill="1" applyBorder="1" applyAlignment="1"/>
    <xf numFmtId="171" fontId="7" fillId="4" borderId="41" xfId="8" applyNumberFormat="1" applyFont="1" applyFill="1" applyBorder="1" applyAlignment="1"/>
    <xf numFmtId="3" fontId="19" fillId="12" borderId="2" xfId="1" applyNumberFormat="1" applyFont="1" applyFill="1" applyBorder="1" applyAlignment="1">
      <alignment horizontal="center" vertical="center" textRotation="90" wrapText="1"/>
    </xf>
    <xf numFmtId="3" fontId="19" fillId="12" borderId="2" xfId="1" applyNumberFormat="1" applyFont="1" applyFill="1" applyBorder="1" applyAlignment="1">
      <alignment horizontal="center" vertical="center" wrapText="1"/>
    </xf>
    <xf numFmtId="168" fontId="19" fillId="12" borderId="2" xfId="3" applyNumberFormat="1" applyFont="1" applyFill="1" applyBorder="1" applyAlignment="1">
      <alignment horizontal="center" vertical="center" wrapText="1"/>
    </xf>
    <xf numFmtId="168" fontId="19" fillId="13" borderId="2" xfId="3" applyNumberFormat="1" applyFont="1" applyFill="1" applyBorder="1" applyAlignment="1">
      <alignment horizontal="center" vertical="center" wrapText="1"/>
    </xf>
    <xf numFmtId="168" fontId="19" fillId="13" borderId="21" xfId="3" applyNumberFormat="1" applyFont="1" applyFill="1" applyBorder="1" applyAlignment="1">
      <alignment horizontal="center" vertical="center" wrapText="1"/>
    </xf>
    <xf numFmtId="3" fontId="19" fillId="12" borderId="1" xfId="1" applyNumberFormat="1" applyFont="1" applyFill="1" applyBorder="1" applyAlignment="1">
      <alignment horizontal="center" vertical="center" textRotation="90" wrapText="1"/>
    </xf>
    <xf numFmtId="3" fontId="13" fillId="14" borderId="3" xfId="1" applyNumberFormat="1" applyFont="1" applyFill="1" applyBorder="1" applyAlignment="1">
      <alignment horizontal="center" vertical="center"/>
    </xf>
    <xf numFmtId="3" fontId="13" fillId="14" borderId="4" xfId="1" applyNumberFormat="1" applyFont="1" applyFill="1" applyBorder="1" applyAlignment="1">
      <alignment horizontal="center" vertical="center"/>
    </xf>
    <xf numFmtId="3" fontId="13" fillId="14" borderId="4" xfId="1" applyNumberFormat="1" applyFont="1" applyFill="1" applyBorder="1" applyAlignment="1">
      <alignment horizontal="center" vertical="center" wrapText="1"/>
    </xf>
    <xf numFmtId="3" fontId="13" fillId="14" borderId="4" xfId="1" applyNumberFormat="1" applyFont="1" applyFill="1" applyBorder="1" applyAlignment="1">
      <alignment vertical="center" wrapText="1"/>
    </xf>
    <xf numFmtId="171" fontId="13" fillId="14" borderId="4" xfId="8" applyNumberFormat="1" applyFont="1" applyFill="1" applyBorder="1" applyAlignment="1">
      <alignment vertical="center" wrapText="1"/>
    </xf>
    <xf numFmtId="3" fontId="6" fillId="15" borderId="3" xfId="1" applyNumberFormat="1" applyFont="1" applyFill="1" applyBorder="1" applyAlignment="1">
      <alignment horizontal="center" vertical="center"/>
    </xf>
    <xf numFmtId="3" fontId="6" fillId="15" borderId="4" xfId="1" applyNumberFormat="1" applyFont="1" applyFill="1" applyBorder="1" applyAlignment="1">
      <alignment horizontal="center" vertical="center"/>
    </xf>
    <xf numFmtId="3" fontId="6" fillId="15" borderId="4" xfId="1" applyNumberFormat="1" applyFont="1" applyFill="1" applyBorder="1"/>
    <xf numFmtId="3" fontId="6" fillId="15" borderId="4" xfId="1" applyNumberFormat="1" applyFont="1" applyFill="1" applyBorder="1" applyAlignment="1">
      <alignment vertical="center" wrapText="1"/>
    </xf>
    <xf numFmtId="171" fontId="5" fillId="15" borderId="4" xfId="8" applyNumberFormat="1" applyFont="1" applyFill="1" applyBorder="1" applyAlignment="1">
      <alignment vertical="center"/>
    </xf>
    <xf numFmtId="171" fontId="6" fillId="15" borderId="4" xfId="8" applyNumberFormat="1" applyFont="1" applyFill="1" applyBorder="1" applyAlignment="1">
      <alignment vertical="center"/>
    </xf>
    <xf numFmtId="3" fontId="5" fillId="15" borderId="3" xfId="1" applyNumberFormat="1" applyFont="1" applyFill="1" applyBorder="1" applyAlignment="1">
      <alignment horizontal="center" vertical="center"/>
    </xf>
    <xf numFmtId="3" fontId="5" fillId="15" borderId="4" xfId="1" applyNumberFormat="1" applyFont="1" applyFill="1" applyBorder="1" applyAlignment="1">
      <alignment horizontal="center" vertical="center"/>
    </xf>
    <xf numFmtId="3" fontId="5" fillId="15" borderId="4" xfId="1" applyNumberFormat="1" applyFont="1" applyFill="1" applyBorder="1"/>
    <xf numFmtId="3" fontId="5" fillId="15" borderId="4" xfId="1" applyNumberFormat="1" applyFont="1" applyFill="1" applyBorder="1" applyAlignment="1">
      <alignment vertical="center" wrapText="1"/>
    </xf>
    <xf numFmtId="3" fontId="5" fillId="15" borderId="4" xfId="1" applyNumberFormat="1" applyFont="1" applyFill="1" applyBorder="1" applyAlignment="1">
      <alignment horizontal="center" vertical="center" wrapText="1"/>
    </xf>
    <xf numFmtId="171" fontId="5" fillId="15" borderId="4" xfId="8" applyNumberFormat="1" applyFont="1" applyFill="1" applyBorder="1" applyAlignment="1">
      <alignment vertical="center" wrapText="1"/>
    </xf>
    <xf numFmtId="171" fontId="6" fillId="15" borderId="4" xfId="8" applyNumberFormat="1" applyFont="1" applyFill="1" applyBorder="1" applyAlignment="1">
      <alignment vertical="center" wrapText="1"/>
    </xf>
    <xf numFmtId="3" fontId="6" fillId="15" borderId="4" xfId="1" applyNumberFormat="1" applyFont="1" applyFill="1" applyBorder="1" applyAlignment="1">
      <alignment horizontal="left" vertical="center" wrapText="1"/>
    </xf>
    <xf numFmtId="3" fontId="6" fillId="14" borderId="3" xfId="1" applyNumberFormat="1" applyFont="1" applyFill="1" applyBorder="1" applyAlignment="1">
      <alignment horizontal="center" vertical="center"/>
    </xf>
    <xf numFmtId="0" fontId="6" fillId="14" borderId="4" xfId="1" applyFont="1" applyFill="1" applyBorder="1" applyAlignment="1">
      <alignment horizontal="center" vertical="center"/>
    </xf>
    <xf numFmtId="0" fontId="6" fillId="14" borderId="4" xfId="1" applyFont="1" applyFill="1" applyBorder="1"/>
    <xf numFmtId="0" fontId="6" fillId="14" borderId="4" xfId="1" applyFont="1" applyFill="1" applyBorder="1" applyAlignment="1">
      <alignment wrapText="1"/>
    </xf>
    <xf numFmtId="171" fontId="6" fillId="14" borderId="4" xfId="8" applyNumberFormat="1" applyFont="1" applyFill="1" applyBorder="1" applyAlignment="1">
      <alignment vertical="center"/>
    </xf>
    <xf numFmtId="171" fontId="6" fillId="14" borderId="22" xfId="8" applyNumberFormat="1" applyFont="1" applyFill="1" applyBorder="1" applyAlignment="1">
      <alignment vertical="center"/>
    </xf>
    <xf numFmtId="3" fontId="6" fillId="16" borderId="3" xfId="1" applyNumberFormat="1" applyFont="1" applyFill="1" applyBorder="1" applyAlignment="1">
      <alignment horizontal="center" vertical="center"/>
    </xf>
    <xf numFmtId="0" fontId="6" fillId="16" borderId="4" xfId="1" applyFont="1" applyFill="1" applyBorder="1" applyAlignment="1">
      <alignment horizontal="center" vertical="center"/>
    </xf>
    <xf numFmtId="0" fontId="6" fillId="16" borderId="4" xfId="1" applyFont="1" applyFill="1" applyBorder="1"/>
    <xf numFmtId="3" fontId="6" fillId="16" borderId="4" xfId="1" applyNumberFormat="1" applyFont="1" applyFill="1" applyBorder="1" applyAlignment="1">
      <alignment horizontal="center" vertical="center"/>
    </xf>
    <xf numFmtId="3" fontId="6" fillId="16" borderId="4" xfId="1" applyNumberFormat="1" applyFont="1" applyFill="1" applyBorder="1" applyAlignment="1">
      <alignment vertical="center" wrapText="1"/>
    </xf>
    <xf numFmtId="171" fontId="6" fillId="16" borderId="4" xfId="8" applyNumberFormat="1" applyFont="1" applyFill="1" applyBorder="1" applyAlignment="1">
      <alignment vertical="center"/>
    </xf>
    <xf numFmtId="171" fontId="6" fillId="16" borderId="22" xfId="8" applyNumberFormat="1" applyFont="1" applyFill="1" applyBorder="1" applyAlignment="1">
      <alignment vertical="center"/>
    </xf>
    <xf numFmtId="171" fontId="6" fillId="16" borderId="11" xfId="8" applyNumberFormat="1" applyFont="1" applyFill="1" applyBorder="1" applyAlignment="1">
      <alignment vertical="center"/>
    </xf>
    <xf numFmtId="171" fontId="1" fillId="0" borderId="22" xfId="8" applyNumberFormat="1" applyFont="1" applyFill="1" applyBorder="1" applyAlignment="1">
      <alignment vertical="center" wrapText="1"/>
    </xf>
    <xf numFmtId="171" fontId="8" fillId="0" borderId="2" xfId="8" applyNumberFormat="1" applyFont="1" applyFill="1" applyBorder="1" applyAlignment="1"/>
    <xf numFmtId="168" fontId="7" fillId="17" borderId="21" xfId="3" applyNumberFormat="1" applyFont="1" applyFill="1" applyBorder="1" applyAlignment="1">
      <alignment horizontal="center" vertical="center" wrapText="1"/>
    </xf>
    <xf numFmtId="171" fontId="7" fillId="4" borderId="25" xfId="8" applyNumberFormat="1" applyFont="1" applyFill="1" applyBorder="1" applyAlignment="1">
      <alignment horizontal="center" vertical="center" wrapText="1"/>
    </xf>
    <xf numFmtId="171" fontId="7" fillId="4" borderId="24" xfId="8" applyNumberFormat="1" applyFont="1" applyFill="1" applyBorder="1" applyAlignment="1">
      <alignment vertical="center"/>
    </xf>
    <xf numFmtId="171" fontId="8" fillId="0" borderId="23" xfId="8" applyNumberFormat="1" applyFont="1" applyBorder="1" applyAlignment="1"/>
    <xf numFmtId="171" fontId="12" fillId="4" borderId="22" xfId="8" applyNumberFormat="1" applyFont="1" applyFill="1" applyBorder="1" applyAlignment="1"/>
    <xf numFmtId="171" fontId="12" fillId="4" borderId="23" xfId="8" applyNumberFormat="1" applyFont="1" applyFill="1" applyBorder="1" applyAlignment="1"/>
    <xf numFmtId="171" fontId="12" fillId="3" borderId="24" xfId="8" applyNumberFormat="1" applyFont="1" applyFill="1" applyBorder="1" applyAlignment="1"/>
    <xf numFmtId="171" fontId="6" fillId="3" borderId="23" xfId="8" applyNumberFormat="1" applyFont="1" applyFill="1" applyBorder="1" applyAlignment="1"/>
    <xf numFmtId="171" fontId="8" fillId="3" borderId="21" xfId="8" applyNumberFormat="1" applyFont="1" applyFill="1" applyBorder="1" applyAlignment="1">
      <alignment vertical="center"/>
    </xf>
    <xf numFmtId="171" fontId="9" fillId="3" borderId="24" xfId="8" applyNumberFormat="1" applyFont="1" applyFill="1" applyBorder="1" applyAlignment="1"/>
    <xf numFmtId="171" fontId="6" fillId="0" borderId="0" xfId="8" applyNumberFormat="1" applyFont="1" applyFill="1" applyBorder="1" applyAlignment="1">
      <alignment vertical="center"/>
    </xf>
    <xf numFmtId="171" fontId="8" fillId="10" borderId="11" xfId="8" applyNumberFormat="1" applyFont="1" applyFill="1" applyBorder="1" applyAlignment="1">
      <alignment vertical="center"/>
    </xf>
    <xf numFmtId="166" fontId="7" fillId="16" borderId="7" xfId="3" applyFont="1" applyFill="1" applyBorder="1"/>
    <xf numFmtId="166" fontId="7" fillId="16" borderId="8" xfId="3" applyFont="1" applyFill="1" applyBorder="1"/>
    <xf numFmtId="166" fontId="7" fillId="16" borderId="9" xfId="3" applyFont="1" applyFill="1" applyBorder="1"/>
    <xf numFmtId="171" fontId="7" fillId="16" borderId="4" xfId="8" applyNumberFormat="1" applyFont="1" applyFill="1" applyBorder="1" applyAlignment="1"/>
    <xf numFmtId="171" fontId="7" fillId="16" borderId="22" xfId="8" applyNumberFormat="1" applyFont="1" applyFill="1" applyBorder="1" applyAlignment="1"/>
    <xf numFmtId="171" fontId="7" fillId="16" borderId="9" xfId="8" applyNumberFormat="1" applyFont="1" applyFill="1" applyBorder="1" applyAlignment="1"/>
    <xf numFmtId="171" fontId="7" fillId="4" borderId="4" xfId="8" applyNumberFormat="1" applyFont="1" applyFill="1" applyBorder="1" applyAlignment="1">
      <alignment horizontal="center" vertical="center" wrapText="1"/>
    </xf>
    <xf numFmtId="171" fontId="6" fillId="15" borderId="22" xfId="8" applyNumberFormat="1" applyFont="1" applyFill="1" applyBorder="1" applyAlignment="1">
      <alignment vertical="center"/>
    </xf>
    <xf numFmtId="171" fontId="6" fillId="16" borderId="23" xfId="8" applyNumberFormat="1" applyFont="1" applyFill="1" applyBorder="1" applyAlignment="1">
      <alignment vertical="center"/>
    </xf>
    <xf numFmtId="3" fontId="6" fillId="14" borderId="4" xfId="1" applyNumberFormat="1" applyFont="1" applyFill="1" applyBorder="1" applyAlignment="1">
      <alignment horizontal="center" vertical="center"/>
    </xf>
    <xf numFmtId="171" fontId="5" fillId="9" borderId="4" xfId="8" applyNumberFormat="1" applyFont="1" applyFill="1" applyBorder="1" applyAlignment="1">
      <alignment vertical="center"/>
    </xf>
    <xf numFmtId="168" fontId="7" fillId="17" borderId="22" xfId="3" applyNumberFormat="1" applyFont="1" applyFill="1" applyBorder="1" applyAlignment="1">
      <alignment horizontal="center" vertical="center" wrapText="1"/>
    </xf>
    <xf numFmtId="171" fontId="7" fillId="4" borderId="22" xfId="8" applyNumberFormat="1" applyFont="1" applyFill="1" applyBorder="1" applyAlignment="1">
      <alignment horizontal="center" vertical="center" wrapText="1"/>
    </xf>
    <xf numFmtId="171" fontId="12" fillId="6" borderId="22" xfId="8" applyNumberFormat="1" applyFont="1" applyFill="1" applyBorder="1" applyAlignment="1">
      <alignment vertical="center"/>
    </xf>
    <xf numFmtId="171" fontId="5" fillId="5" borderId="22" xfId="8" applyNumberFormat="1" applyFont="1" applyFill="1" applyBorder="1" applyAlignment="1">
      <alignment vertical="center" wrapText="1"/>
    </xf>
    <xf numFmtId="171" fontId="6" fillId="5" borderId="22" xfId="8" applyNumberFormat="1" applyFont="1" applyFill="1" applyBorder="1" applyAlignment="1">
      <alignment vertical="center"/>
    </xf>
    <xf numFmtId="171" fontId="1" fillId="10" borderId="22" xfId="8" applyNumberFormat="1" applyFont="1" applyFill="1" applyBorder="1" applyAlignment="1">
      <alignment vertical="center"/>
    </xf>
    <xf numFmtId="171" fontId="5" fillId="5" borderId="22" xfId="8" applyNumberFormat="1" applyFont="1" applyFill="1" applyBorder="1" applyAlignment="1">
      <alignment vertical="center"/>
    </xf>
    <xf numFmtId="171" fontId="1" fillId="9" borderId="22" xfId="8" applyNumberFormat="1" applyFont="1" applyFill="1" applyBorder="1" applyAlignment="1">
      <alignment vertical="center"/>
    </xf>
    <xf numFmtId="171" fontId="6" fillId="7" borderId="22" xfId="8" applyNumberFormat="1" applyFont="1" applyFill="1" applyBorder="1" applyAlignment="1">
      <alignment vertical="center"/>
    </xf>
    <xf numFmtId="172" fontId="6" fillId="14" borderId="22" xfId="1" applyNumberFormat="1" applyFont="1" applyFill="1" applyBorder="1" applyAlignment="1">
      <alignment vertical="center"/>
    </xf>
    <xf numFmtId="172" fontId="6" fillId="16" borderId="22" xfId="1" applyNumberFormat="1" applyFont="1" applyFill="1" applyBorder="1" applyAlignment="1">
      <alignment vertical="center"/>
    </xf>
    <xf numFmtId="171" fontId="8" fillId="9" borderId="34" xfId="8" applyNumberFormat="1" applyFont="1" applyFill="1" applyBorder="1" applyAlignment="1">
      <alignment vertical="center"/>
    </xf>
    <xf numFmtId="171" fontId="8" fillId="3" borderId="42" xfId="8" applyNumberFormat="1" applyFont="1" applyFill="1" applyBorder="1" applyAlignment="1">
      <alignment vertical="center"/>
    </xf>
    <xf numFmtId="171" fontId="8" fillId="9" borderId="42" xfId="8" applyNumberFormat="1" applyFont="1" applyFill="1" applyBorder="1" applyAlignment="1">
      <alignment vertical="center"/>
    </xf>
    <xf numFmtId="3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3" fillId="0" borderId="0" xfId="1" applyFont="1"/>
    <xf numFmtId="168" fontId="1" fillId="0" borderId="0" xfId="3" applyNumberFormat="1" applyFont="1" applyFill="1" applyBorder="1"/>
    <xf numFmtId="166" fontId="1" fillId="0" borderId="0" xfId="3" applyFont="1" applyFill="1" applyBorder="1"/>
    <xf numFmtId="0" fontId="1" fillId="0" borderId="0" xfId="1" applyAlignment="1">
      <alignment horizontal="center"/>
    </xf>
    <xf numFmtId="171" fontId="8" fillId="18" borderId="22" xfId="8" applyNumberFormat="1" applyFont="1" applyFill="1" applyBorder="1" applyAlignment="1">
      <alignment vertical="center"/>
    </xf>
    <xf numFmtId="171" fontId="8" fillId="9" borderId="43" xfId="8" applyNumberFormat="1" applyFont="1" applyFill="1" applyBorder="1" applyAlignment="1">
      <alignment vertical="center"/>
    </xf>
    <xf numFmtId="171" fontId="8" fillId="19" borderId="22" xfId="8" applyNumberFormat="1" applyFont="1" applyFill="1" applyBorder="1" applyAlignment="1">
      <alignment vertical="center"/>
    </xf>
    <xf numFmtId="0" fontId="18" fillId="2" borderId="0" xfId="1" applyFont="1" applyFill="1" applyAlignment="1">
      <alignment horizontal="center"/>
    </xf>
    <xf numFmtId="49" fontId="18" fillId="2" borderId="0" xfId="1" applyNumberFormat="1" applyFont="1" applyFill="1" applyAlignment="1">
      <alignment horizontal="center" vertical="center"/>
    </xf>
    <xf numFmtId="0" fontId="1" fillId="2" borderId="0" xfId="1" applyFill="1"/>
    <xf numFmtId="3" fontId="20" fillId="12" borderId="6" xfId="1" applyNumberFormat="1" applyFont="1" applyFill="1" applyBorder="1" applyAlignment="1">
      <alignment horizontal="center" vertical="center" wrapText="1"/>
    </xf>
    <xf numFmtId="168" fontId="20" fillId="12" borderId="6" xfId="3" applyNumberFormat="1" applyFont="1" applyFill="1" applyBorder="1" applyAlignment="1">
      <alignment horizontal="center" vertical="center" wrapText="1"/>
    </xf>
    <xf numFmtId="168" fontId="20" fillId="13" borderId="6" xfId="3" applyNumberFormat="1" applyFont="1" applyFill="1" applyBorder="1" applyAlignment="1">
      <alignment horizontal="center" vertical="center" wrapText="1"/>
    </xf>
    <xf numFmtId="168" fontId="22" fillId="20" borderId="6" xfId="3" applyNumberFormat="1" applyFont="1" applyFill="1" applyBorder="1" applyAlignment="1">
      <alignment horizontal="center" vertical="center" wrapText="1"/>
    </xf>
    <xf numFmtId="3" fontId="20" fillId="12" borderId="4" xfId="1" applyNumberFormat="1" applyFont="1" applyFill="1" applyBorder="1" applyAlignment="1">
      <alignment horizontal="center" vertical="center" wrapText="1"/>
    </xf>
    <xf numFmtId="171" fontId="20" fillId="12" borderId="4" xfId="8" applyNumberFormat="1" applyFont="1" applyFill="1" applyBorder="1" applyAlignment="1">
      <alignment horizontal="center" vertical="center" wrapText="1"/>
    </xf>
    <xf numFmtId="3" fontId="22" fillId="15" borderId="4" xfId="1" applyNumberFormat="1" applyFont="1" applyFill="1" applyBorder="1" applyAlignment="1">
      <alignment horizontal="center" vertical="center" wrapText="1"/>
    </xf>
    <xf numFmtId="171" fontId="22" fillId="15" borderId="4" xfId="8" applyNumberFormat="1" applyFont="1" applyFill="1" applyBorder="1" applyAlignment="1">
      <alignment horizontal="center" vertical="center" wrapText="1"/>
    </xf>
    <xf numFmtId="3" fontId="12" fillId="14" borderId="4" xfId="1" applyNumberFormat="1" applyFont="1" applyFill="1" applyBorder="1" applyAlignment="1">
      <alignment vertical="center" wrapText="1"/>
    </xf>
    <xf numFmtId="171" fontId="13" fillId="9" borderId="4" xfId="8" applyNumberFormat="1" applyFont="1" applyFill="1" applyBorder="1" applyAlignment="1">
      <alignment vertical="center" wrapText="1"/>
    </xf>
    <xf numFmtId="3" fontId="8" fillId="9" borderId="4" xfId="1" applyNumberFormat="1" applyFont="1" applyFill="1" applyBorder="1" applyAlignment="1">
      <alignment horizontal="center" vertical="center"/>
    </xf>
    <xf numFmtId="3" fontId="6" fillId="9" borderId="4" xfId="1" applyNumberFormat="1" applyFont="1" applyFill="1" applyBorder="1" applyAlignment="1">
      <alignment vertical="center" wrapText="1"/>
    </xf>
    <xf numFmtId="171" fontId="6" fillId="9" borderId="4" xfId="8" applyNumberFormat="1" applyFont="1" applyFill="1" applyBorder="1" applyAlignment="1">
      <alignment vertical="center"/>
    </xf>
    <xf numFmtId="173" fontId="23" fillId="10" borderId="44" xfId="0" applyNumberFormat="1" applyFont="1" applyFill="1" applyBorder="1" applyAlignment="1">
      <alignment horizontal="right" vertical="center" wrapText="1" readingOrder="1"/>
    </xf>
    <xf numFmtId="171" fontId="6" fillId="0" borderId="4" xfId="8" applyNumberFormat="1" applyFont="1" applyFill="1" applyBorder="1" applyAlignment="1">
      <alignment vertical="center"/>
    </xf>
    <xf numFmtId="173" fontId="23" fillId="10" borderId="4" xfId="0" applyNumberFormat="1" applyFont="1" applyFill="1" applyBorder="1" applyAlignment="1">
      <alignment horizontal="right" vertical="center" wrapText="1" readingOrder="1"/>
    </xf>
    <xf numFmtId="168" fontId="8" fillId="10" borderId="4" xfId="3" applyNumberFormat="1" applyFont="1" applyFill="1" applyBorder="1" applyAlignment="1">
      <alignment vertical="center" wrapText="1"/>
    </xf>
    <xf numFmtId="168" fontId="8" fillId="0" borderId="4" xfId="3" applyNumberFormat="1" applyFont="1" applyFill="1" applyBorder="1" applyAlignment="1">
      <alignment horizontal="center" vertical="center"/>
    </xf>
    <xf numFmtId="168" fontId="1" fillId="0" borderId="0" xfId="3" applyNumberFormat="1" applyFont="1" applyFill="1"/>
    <xf numFmtId="173" fontId="24" fillId="10" borderId="4" xfId="0" applyNumberFormat="1" applyFont="1" applyFill="1" applyBorder="1" applyAlignment="1">
      <alignment horizontal="right" vertical="center" wrapText="1" readingOrder="1"/>
    </xf>
    <xf numFmtId="0" fontId="1" fillId="10" borderId="0" xfId="1" applyFill="1"/>
    <xf numFmtId="173" fontId="25" fillId="10" borderId="44" xfId="0" applyNumberFormat="1" applyFont="1" applyFill="1" applyBorder="1" applyAlignment="1">
      <alignment horizontal="right" vertical="center" wrapText="1" readingOrder="1"/>
    </xf>
    <xf numFmtId="3" fontId="19" fillId="12" borderId="4" xfId="1" applyNumberFormat="1" applyFont="1" applyFill="1" applyBorder="1" applyAlignment="1">
      <alignment horizontal="center" vertical="center" wrapText="1"/>
    </xf>
    <xf numFmtId="171" fontId="19" fillId="12" borderId="4" xfId="8" applyNumberFormat="1" applyFont="1" applyFill="1" applyBorder="1" applyAlignment="1">
      <alignment horizontal="center" vertical="center" wrapText="1"/>
    </xf>
    <xf numFmtId="171" fontId="19" fillId="12" borderId="4" xfId="8" applyNumberFormat="1" applyFont="1" applyFill="1" applyBorder="1" applyAlignment="1">
      <alignment vertical="center"/>
    </xf>
    <xf numFmtId="171" fontId="19" fillId="9" borderId="4" xfId="8" applyNumberFormat="1" applyFont="1" applyFill="1" applyBorder="1" applyAlignment="1">
      <alignment horizontal="center" vertical="center" wrapText="1"/>
    </xf>
    <xf numFmtId="171" fontId="8" fillId="21" borderId="4" xfId="8" applyNumberFormat="1" applyFont="1" applyFill="1" applyBorder="1" applyAlignment="1">
      <alignment vertical="center" wrapText="1"/>
    </xf>
    <xf numFmtId="171" fontId="8" fillId="15" borderId="4" xfId="8" applyNumberFormat="1" applyFont="1" applyFill="1" applyBorder="1" applyAlignment="1">
      <alignment vertical="center"/>
    </xf>
    <xf numFmtId="171" fontId="8" fillId="21" borderId="4" xfId="8" applyNumberFormat="1" applyFont="1" applyFill="1" applyBorder="1" applyAlignment="1">
      <alignment vertical="center"/>
    </xf>
    <xf numFmtId="0" fontId="6" fillId="0" borderId="4" xfId="1" applyFont="1" applyBorder="1" applyAlignment="1">
      <alignment horizontal="center"/>
    </xf>
    <xf numFmtId="0" fontId="6" fillId="0" borderId="4" xfId="1" applyFont="1" applyBorder="1" applyAlignment="1">
      <alignment wrapText="1"/>
    </xf>
    <xf numFmtId="171" fontId="6" fillId="10" borderId="4" xfId="8" applyNumberFormat="1" applyFont="1" applyFill="1" applyBorder="1" applyAlignment="1">
      <alignment vertical="center"/>
    </xf>
    <xf numFmtId="3" fontId="13" fillId="9" borderId="4" xfId="1" applyNumberFormat="1" applyFont="1" applyFill="1" applyBorder="1" applyAlignment="1">
      <alignment horizontal="center" vertical="center"/>
    </xf>
    <xf numFmtId="3" fontId="13" fillId="10" borderId="4" xfId="1" applyNumberFormat="1" applyFont="1" applyFill="1" applyBorder="1" applyAlignment="1">
      <alignment vertical="center" wrapText="1"/>
    </xf>
    <xf numFmtId="171" fontId="13" fillId="10" borderId="4" xfId="8" applyNumberFormat="1" applyFont="1" applyFill="1" applyBorder="1" applyAlignment="1">
      <alignment vertical="center"/>
    </xf>
    <xf numFmtId="173" fontId="24" fillId="10" borderId="44" xfId="0" applyNumberFormat="1" applyFont="1" applyFill="1" applyBorder="1" applyAlignment="1">
      <alignment horizontal="right" vertical="center" wrapText="1" readingOrder="1"/>
    </xf>
    <xf numFmtId="0" fontId="13" fillId="9" borderId="0" xfId="1" applyFont="1" applyFill="1"/>
    <xf numFmtId="3" fontId="6" fillId="15" borderId="4" xfId="1" applyNumberFormat="1" applyFont="1" applyFill="1" applyBorder="1" applyAlignment="1">
      <alignment horizontal="left" vertical="center"/>
    </xf>
    <xf numFmtId="3" fontId="6" fillId="14" borderId="4" xfId="1" applyNumberFormat="1" applyFont="1" applyFill="1" applyBorder="1" applyAlignment="1">
      <alignment wrapText="1"/>
    </xf>
    <xf numFmtId="0" fontId="8" fillId="9" borderId="4" xfId="1" applyFont="1" applyFill="1" applyBorder="1" applyAlignment="1">
      <alignment horizontal="center" vertical="center"/>
    </xf>
    <xf numFmtId="3" fontId="8" fillId="9" borderId="4" xfId="1" applyNumberFormat="1" applyFont="1" applyFill="1" applyBorder="1" applyAlignment="1">
      <alignment vertical="center" wrapText="1"/>
    </xf>
    <xf numFmtId="0" fontId="8" fillId="10" borderId="4" xfId="1" applyFont="1" applyFill="1" applyBorder="1" applyAlignment="1">
      <alignment horizontal="center" vertical="center"/>
    </xf>
    <xf numFmtId="0" fontId="26" fillId="10" borderId="44" xfId="0" applyFont="1" applyFill="1" applyBorder="1" applyAlignment="1">
      <alignment horizontal="right" vertical="center" wrapText="1" readingOrder="1"/>
    </xf>
    <xf numFmtId="171" fontId="8" fillId="3" borderId="4" xfId="8" applyNumberFormat="1" applyFont="1" applyFill="1" applyBorder="1" applyAlignment="1"/>
    <xf numFmtId="166" fontId="1" fillId="9" borderId="0" xfId="3" applyFont="1" applyFill="1" applyBorder="1"/>
    <xf numFmtId="3" fontId="12" fillId="9" borderId="4" xfId="1" applyNumberFormat="1" applyFont="1" applyFill="1" applyBorder="1" applyAlignment="1">
      <alignment horizontal="right" vertical="center"/>
    </xf>
    <xf numFmtId="171" fontId="12" fillId="9" borderId="4" xfId="8" applyNumberFormat="1" applyFont="1" applyFill="1" applyBorder="1" applyAlignment="1">
      <alignment vertical="center"/>
    </xf>
    <xf numFmtId="171" fontId="12" fillId="0" borderId="4" xfId="8" applyNumberFormat="1" applyFont="1" applyFill="1" applyBorder="1" applyAlignment="1">
      <alignment vertical="center"/>
    </xf>
    <xf numFmtId="166" fontId="12" fillId="11" borderId="4" xfId="3" applyFont="1" applyFill="1" applyBorder="1"/>
    <xf numFmtId="171" fontId="12" fillId="9" borderId="4" xfId="8" applyNumberFormat="1" applyFont="1" applyFill="1" applyBorder="1" applyAlignment="1"/>
    <xf numFmtId="3" fontId="12" fillId="11" borderId="4" xfId="1" applyNumberFormat="1" applyFont="1" applyFill="1" applyBorder="1" applyAlignment="1">
      <alignment horizontal="right" vertical="center"/>
    </xf>
    <xf numFmtId="171" fontId="12" fillId="11" borderId="4" xfId="8" applyNumberFormat="1" applyFont="1" applyFill="1" applyBorder="1" applyAlignment="1">
      <alignment vertical="center"/>
    </xf>
    <xf numFmtId="3" fontId="8" fillId="3" borderId="23" xfId="1" applyNumberFormat="1" applyFont="1" applyFill="1" applyBorder="1" applyAlignment="1">
      <alignment vertical="center"/>
    </xf>
    <xf numFmtId="3" fontId="8" fillId="3" borderId="40" xfId="1" applyNumberFormat="1" applyFont="1" applyFill="1" applyBorder="1" applyAlignment="1">
      <alignment vertical="center"/>
    </xf>
    <xf numFmtId="3" fontId="8" fillId="0" borderId="40" xfId="1" applyNumberFormat="1" applyFont="1" applyBorder="1" applyAlignment="1">
      <alignment vertical="center"/>
    </xf>
    <xf numFmtId="3" fontId="8" fillId="3" borderId="41" xfId="1" applyNumberFormat="1" applyFont="1" applyFill="1" applyBorder="1" applyAlignment="1">
      <alignment vertical="center"/>
    </xf>
    <xf numFmtId="0" fontId="27" fillId="12" borderId="16" xfId="1" applyFont="1" applyFill="1" applyBorder="1" applyAlignment="1">
      <alignment vertical="center" wrapText="1"/>
    </xf>
    <xf numFmtId="0" fontId="28" fillId="12" borderId="17" xfId="1" applyFont="1" applyFill="1" applyBorder="1" applyAlignment="1">
      <alignment vertical="center" wrapText="1"/>
    </xf>
    <xf numFmtId="0" fontId="19" fillId="12" borderId="17" xfId="1" applyFont="1" applyFill="1" applyBorder="1" applyAlignment="1">
      <alignment horizontal="center" vertical="center" wrapText="1"/>
    </xf>
    <xf numFmtId="3" fontId="29" fillId="9" borderId="0" xfId="1" applyNumberFormat="1" applyFont="1" applyFill="1"/>
    <xf numFmtId="3" fontId="30" fillId="3" borderId="3" xfId="1" applyNumberFormat="1" applyFont="1" applyFill="1" applyBorder="1"/>
    <xf numFmtId="171" fontId="8" fillId="0" borderId="30" xfId="8" applyNumberFormat="1" applyFont="1" applyBorder="1" applyAlignment="1"/>
    <xf numFmtId="166" fontId="19" fillId="9" borderId="0" xfId="3" applyFont="1" applyFill="1" applyBorder="1"/>
    <xf numFmtId="166" fontId="31" fillId="16" borderId="3" xfId="3" applyFont="1" applyFill="1" applyBorder="1"/>
    <xf numFmtId="166" fontId="7" fillId="16" borderId="4" xfId="3" applyFont="1" applyFill="1" applyBorder="1"/>
    <xf numFmtId="171" fontId="12" fillId="16" borderId="4" xfId="8" applyNumberFormat="1" applyFont="1" applyFill="1" applyBorder="1" applyAlignment="1"/>
    <xf numFmtId="171" fontId="12" fillId="16" borderId="30" xfId="8" applyNumberFormat="1" applyFont="1" applyFill="1" applyBorder="1" applyAlignment="1"/>
    <xf numFmtId="3" fontId="32" fillId="3" borderId="3" xfId="1" applyNumberFormat="1" applyFont="1" applyFill="1" applyBorder="1"/>
    <xf numFmtId="166" fontId="9" fillId="3" borderId="4" xfId="3" applyFont="1" applyFill="1" applyBorder="1" applyAlignment="1">
      <alignment horizontal="center"/>
    </xf>
    <xf numFmtId="171" fontId="9" fillId="3" borderId="4" xfId="8" applyNumberFormat="1" applyFont="1" applyFill="1" applyBorder="1" applyAlignment="1"/>
    <xf numFmtId="171" fontId="6" fillId="3" borderId="4" xfId="8" applyNumberFormat="1" applyFont="1" applyFill="1" applyBorder="1" applyAlignment="1"/>
    <xf numFmtId="171" fontId="9" fillId="3" borderId="30" xfId="8" applyNumberFormat="1" applyFont="1" applyFill="1" applyBorder="1" applyAlignment="1"/>
    <xf numFmtId="3" fontId="6" fillId="3" borderId="3" xfId="1" applyNumberFormat="1" applyFont="1" applyFill="1" applyBorder="1"/>
    <xf numFmtId="171" fontId="9" fillId="0" borderId="4" xfId="8" applyNumberFormat="1" applyFont="1" applyFill="1" applyBorder="1" applyAlignment="1"/>
    <xf numFmtId="3" fontId="8" fillId="3" borderId="3" xfId="1" applyNumberFormat="1" applyFont="1" applyFill="1" applyBorder="1"/>
    <xf numFmtId="171" fontId="8" fillId="10" borderId="4" xfId="8" applyNumberFormat="1" applyFont="1" applyFill="1" applyBorder="1" applyAlignment="1"/>
    <xf numFmtId="171" fontId="8" fillId="10" borderId="30" xfId="8" applyNumberFormat="1" applyFont="1" applyFill="1" applyBorder="1" applyAlignment="1"/>
    <xf numFmtId="166" fontId="7" fillId="9" borderId="0" xfId="3" applyFont="1" applyFill="1" applyBorder="1"/>
    <xf numFmtId="166" fontId="12" fillId="16" borderId="4" xfId="3" applyFont="1" applyFill="1" applyBorder="1"/>
    <xf numFmtId="3" fontId="6" fillId="3" borderId="4" xfId="1" applyNumberFormat="1" applyFont="1" applyFill="1" applyBorder="1"/>
    <xf numFmtId="0" fontId="20" fillId="12" borderId="17" xfId="1" applyFont="1" applyFill="1" applyBorder="1" applyAlignment="1">
      <alignment vertical="center" wrapText="1"/>
    </xf>
    <xf numFmtId="3" fontId="32" fillId="3" borderId="31" xfId="1" applyNumberFormat="1" applyFont="1" applyFill="1" applyBorder="1"/>
    <xf numFmtId="3" fontId="6" fillId="3" borderId="15" xfId="1" applyNumberFormat="1" applyFont="1" applyFill="1" applyBorder="1"/>
    <xf numFmtId="164" fontId="1" fillId="3" borderId="0" xfId="1" applyNumberFormat="1" applyFill="1"/>
    <xf numFmtId="168" fontId="8" fillId="0" borderId="0" xfId="3" applyNumberFormat="1" applyFont="1" applyFill="1" applyAlignment="1"/>
    <xf numFmtId="171" fontId="1" fillId="0" borderId="0" xfId="1" applyNumberFormat="1"/>
    <xf numFmtId="3" fontId="8" fillId="22" borderId="4" xfId="1" applyNumberFormat="1" applyFont="1" applyFill="1" applyBorder="1" applyAlignment="1">
      <alignment horizontal="center" vertical="center"/>
    </xf>
    <xf numFmtId="0" fontId="6" fillId="9" borderId="4" xfId="1" applyFont="1" applyFill="1" applyBorder="1" applyAlignment="1">
      <alignment horizontal="center" vertical="center"/>
    </xf>
    <xf numFmtId="3" fontId="8" fillId="19" borderId="4" xfId="1" applyNumberFormat="1" applyFont="1" applyFill="1" applyBorder="1" applyAlignment="1">
      <alignment horizontal="center" vertical="center"/>
    </xf>
    <xf numFmtId="0" fontId="13" fillId="9" borderId="4" xfId="1" applyFont="1" applyFill="1" applyBorder="1" applyAlignment="1">
      <alignment horizontal="center"/>
    </xf>
    <xf numFmtId="0" fontId="13" fillId="9" borderId="4" xfId="1" applyFont="1" applyFill="1" applyBorder="1" applyAlignment="1">
      <alignment wrapText="1"/>
    </xf>
    <xf numFmtId="171" fontId="13" fillId="9" borderId="4" xfId="8" applyNumberFormat="1" applyFont="1" applyFill="1" applyBorder="1" applyAlignment="1">
      <alignment vertical="center"/>
    </xf>
    <xf numFmtId="0" fontId="33" fillId="0" borderId="44" xfId="0" applyFont="1" applyBorder="1" applyAlignment="1">
      <alignment vertical="center" wrapText="1" readingOrder="1"/>
    </xf>
    <xf numFmtId="0" fontId="34" fillId="10" borderId="4" xfId="0" applyFont="1" applyFill="1" applyBorder="1" applyAlignment="1">
      <alignment horizontal="left" vertical="center" wrapText="1" readingOrder="1"/>
    </xf>
    <xf numFmtId="1" fontId="35" fillId="0" borderId="4" xfId="0" applyNumberFormat="1" applyFont="1" applyBorder="1" applyAlignment="1">
      <alignment horizontal="center" vertical="center" wrapText="1"/>
    </xf>
    <xf numFmtId="173" fontId="33" fillId="10" borderId="44" xfId="0" applyNumberFormat="1" applyFont="1" applyFill="1" applyBorder="1" applyAlignment="1">
      <alignment horizontal="right" vertical="center" wrapText="1" readingOrder="1"/>
    </xf>
    <xf numFmtId="1" fontId="36" fillId="10" borderId="4" xfId="0" applyNumberFormat="1" applyFont="1" applyFill="1" applyBorder="1" applyAlignment="1">
      <alignment horizontal="center" vertical="center" wrapText="1"/>
    </xf>
    <xf numFmtId="0" fontId="37" fillId="10" borderId="4" xfId="0" applyFont="1" applyFill="1" applyBorder="1" applyAlignment="1">
      <alignment horizontal="left" vertical="center" wrapText="1" readingOrder="1"/>
    </xf>
    <xf numFmtId="0" fontId="37" fillId="10" borderId="4" xfId="0" applyFont="1" applyFill="1" applyBorder="1" applyAlignment="1">
      <alignment vertical="center" wrapText="1" readingOrder="1"/>
    </xf>
    <xf numFmtId="174" fontId="37" fillId="10" borderId="4" xfId="0" applyNumberFormat="1" applyFont="1" applyFill="1" applyBorder="1" applyAlignment="1">
      <alignment horizontal="right" vertical="center" wrapText="1" readingOrder="1"/>
    </xf>
    <xf numFmtId="174" fontId="37" fillId="10" borderId="4" xfId="0" applyNumberFormat="1" applyFont="1" applyFill="1" applyBorder="1" applyAlignment="1">
      <alignment horizontal="left" vertical="center" wrapText="1" readingOrder="1"/>
    </xf>
    <xf numFmtId="0" fontId="18" fillId="2" borderId="0" xfId="1" applyFont="1" applyFill="1" applyAlignment="1">
      <alignment horizontal="center"/>
    </xf>
    <xf numFmtId="49" fontId="18" fillId="2" borderId="0" xfId="1" applyNumberFormat="1" applyFont="1" applyFill="1" applyAlignment="1">
      <alignment horizontal="center" vertical="center"/>
    </xf>
    <xf numFmtId="166" fontId="6" fillId="3" borderId="31" xfId="3" applyFont="1" applyFill="1" applyBorder="1" applyAlignment="1">
      <alignment horizontal="center"/>
    </xf>
    <xf numFmtId="166" fontId="6" fillId="3" borderId="15" xfId="3" applyFont="1" applyFill="1" applyBorder="1" applyAlignment="1">
      <alignment horizontal="center"/>
    </xf>
    <xf numFmtId="3" fontId="12" fillId="11" borderId="7" xfId="1" applyNumberFormat="1" applyFont="1" applyFill="1" applyBorder="1" applyAlignment="1">
      <alignment horizontal="center" vertical="center" wrapText="1"/>
    </xf>
    <xf numFmtId="3" fontId="12" fillId="11" borderId="8" xfId="1" applyNumberFormat="1" applyFont="1" applyFill="1" applyBorder="1" applyAlignment="1">
      <alignment horizontal="center" vertical="center" wrapText="1"/>
    </xf>
    <xf numFmtId="3" fontId="12" fillId="11" borderId="9" xfId="1" applyNumberFormat="1" applyFont="1" applyFill="1" applyBorder="1" applyAlignment="1">
      <alignment horizontal="center" vertical="center" wrapText="1"/>
    </xf>
    <xf numFmtId="166" fontId="9" fillId="3" borderId="12" xfId="3" applyFont="1" applyFill="1" applyBorder="1" applyAlignment="1">
      <alignment horizontal="center"/>
    </xf>
    <xf numFmtId="166" fontId="9" fillId="3" borderId="13" xfId="3" applyFont="1" applyFill="1" applyBorder="1" applyAlignment="1">
      <alignment horizontal="center"/>
    </xf>
    <xf numFmtId="166" fontId="9" fillId="3" borderId="14" xfId="3" applyFont="1" applyFill="1" applyBorder="1" applyAlignment="1">
      <alignment horizontal="center"/>
    </xf>
    <xf numFmtId="3" fontId="12" fillId="11" borderId="12" xfId="1" applyNumberFormat="1" applyFont="1" applyFill="1" applyBorder="1" applyAlignment="1">
      <alignment horizontal="right" vertical="center"/>
    </xf>
    <xf numFmtId="3" fontId="12" fillId="11" borderId="13" xfId="1" applyNumberFormat="1" applyFont="1" applyFill="1" applyBorder="1" applyAlignment="1">
      <alignment horizontal="right" vertical="center"/>
    </xf>
    <xf numFmtId="3" fontId="12" fillId="11" borderId="14" xfId="1" applyNumberFormat="1" applyFont="1" applyFill="1" applyBorder="1" applyAlignment="1">
      <alignment horizontal="right" vertical="center"/>
    </xf>
    <xf numFmtId="166" fontId="6" fillId="3" borderId="12" xfId="3" applyFont="1" applyFill="1" applyBorder="1" applyAlignment="1">
      <alignment horizontal="left"/>
    </xf>
    <xf numFmtId="166" fontId="6" fillId="3" borderId="13" xfId="3" applyFont="1" applyFill="1" applyBorder="1" applyAlignment="1">
      <alignment horizontal="left"/>
    </xf>
    <xf numFmtId="166" fontId="6" fillId="3" borderId="14" xfId="3" applyFont="1" applyFill="1" applyBorder="1" applyAlignment="1">
      <alignment horizontal="left"/>
    </xf>
    <xf numFmtId="166" fontId="9" fillId="3" borderId="31" xfId="3" applyFont="1" applyFill="1" applyBorder="1" applyAlignment="1">
      <alignment horizontal="center"/>
    </xf>
    <xf numFmtId="166" fontId="9" fillId="3" borderId="15" xfId="3" applyFont="1" applyFill="1" applyBorder="1" applyAlignment="1">
      <alignment horizontal="center"/>
    </xf>
    <xf numFmtId="3" fontId="8" fillId="3" borderId="7" xfId="1" applyNumberFormat="1" applyFont="1" applyFill="1" applyBorder="1" applyAlignment="1">
      <alignment horizontal="left"/>
    </xf>
    <xf numFmtId="3" fontId="8" fillId="3" borderId="8" xfId="1" applyNumberFormat="1" applyFont="1" applyFill="1" applyBorder="1" applyAlignment="1">
      <alignment horizontal="left"/>
    </xf>
    <xf numFmtId="3" fontId="8" fillId="3" borderId="9" xfId="1" applyNumberFormat="1" applyFont="1" applyFill="1" applyBorder="1" applyAlignment="1">
      <alignment horizontal="left"/>
    </xf>
    <xf numFmtId="166" fontId="7" fillId="4" borderId="7" xfId="3" applyFont="1" applyFill="1" applyBorder="1" applyAlignment="1">
      <alignment horizontal="center"/>
    </xf>
    <xf numFmtId="166" fontId="7" fillId="4" borderId="8" xfId="3" applyFont="1" applyFill="1" applyBorder="1" applyAlignment="1">
      <alignment horizontal="center"/>
    </xf>
    <xf numFmtId="166" fontId="7" fillId="4" borderId="9" xfId="3" applyFont="1" applyFill="1" applyBorder="1" applyAlignment="1">
      <alignment horizontal="center"/>
    </xf>
    <xf numFmtId="3" fontId="8" fillId="9" borderId="4" xfId="1" applyNumberFormat="1" applyFont="1" applyFill="1" applyBorder="1" applyAlignment="1">
      <alignment horizontal="center" vertical="center" wrapText="1"/>
    </xf>
    <xf numFmtId="3" fontId="8" fillId="10" borderId="4" xfId="1" applyNumberFormat="1" applyFont="1" applyFill="1" applyBorder="1" applyAlignment="1">
      <alignment horizontal="center" vertical="center" wrapText="1"/>
    </xf>
    <xf numFmtId="3" fontId="12" fillId="9" borderId="4" xfId="1" applyNumberFormat="1" applyFont="1" applyFill="1" applyBorder="1" applyAlignment="1">
      <alignment horizontal="right" vertical="center"/>
    </xf>
    <xf numFmtId="3" fontId="12" fillId="11" borderId="4" xfId="1" applyNumberFormat="1" applyFont="1" applyFill="1" applyBorder="1" applyAlignment="1">
      <alignment horizontal="left" vertical="center"/>
    </xf>
    <xf numFmtId="3" fontId="22" fillId="15" borderId="4" xfId="1" applyNumberFormat="1" applyFont="1" applyFill="1" applyBorder="1" applyAlignment="1">
      <alignment horizontal="center" vertical="center" wrapText="1"/>
    </xf>
    <xf numFmtId="3" fontId="20" fillId="12" borderId="4" xfId="1" applyNumberFormat="1" applyFont="1" applyFill="1" applyBorder="1" applyAlignment="1">
      <alignment horizontal="center" vertical="center" wrapText="1"/>
    </xf>
    <xf numFmtId="3" fontId="19" fillId="12" borderId="4" xfId="1" applyNumberFormat="1" applyFont="1" applyFill="1" applyBorder="1" applyAlignment="1">
      <alignment horizontal="left" vertical="center" wrapText="1"/>
    </xf>
    <xf numFmtId="3" fontId="6" fillId="15" borderId="4" xfId="1" applyNumberFormat="1" applyFont="1" applyFill="1" applyBorder="1" applyAlignment="1">
      <alignment horizontal="left" vertical="center"/>
    </xf>
    <xf numFmtId="3" fontId="8" fillId="0" borderId="11" xfId="1" applyNumberFormat="1" applyFont="1" applyBorder="1" applyAlignment="1">
      <alignment horizontal="center" vertical="center" wrapText="1"/>
    </xf>
    <xf numFmtId="3" fontId="8" fillId="0" borderId="27" xfId="1" applyNumberFormat="1" applyFont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 wrapText="1"/>
    </xf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168" fontId="5" fillId="2" borderId="0" xfId="3" applyNumberFormat="1" applyFont="1" applyFill="1" applyBorder="1" applyAlignment="1">
      <alignment horizontal="center" vertical="center"/>
    </xf>
    <xf numFmtId="0" fontId="1" fillId="2" borderId="0" xfId="1" applyFont="1" applyFill="1"/>
    <xf numFmtId="0" fontId="1" fillId="0" borderId="0" xfId="1" applyFont="1"/>
    <xf numFmtId="0" fontId="1" fillId="0" borderId="0" xfId="1" applyFont="1" applyAlignment="1">
      <alignment horizontal="center"/>
    </xf>
    <xf numFmtId="0" fontId="1" fillId="3" borderId="0" xfId="1" applyFont="1" applyFill="1" applyAlignment="1">
      <alignment horizontal="center"/>
    </xf>
    <xf numFmtId="0" fontId="1" fillId="3" borderId="0" xfId="1" applyFont="1" applyFill="1"/>
  </cellXfs>
  <cellStyles count="9">
    <cellStyle name="Millares" xfId="3" builtinId="3"/>
    <cellStyle name="Millares 14" xfId="7" xr:uid="{00000000-0005-0000-0000-000001000000}"/>
    <cellStyle name="Millares 2" xfId="2" xr:uid="{00000000-0005-0000-0000-000002000000}"/>
    <cellStyle name="Moneda" xfId="8" builtinId="4"/>
    <cellStyle name="Nivel 1,2.3,5,6,9" xfId="5" xr:uid="{00000000-0005-0000-0000-000004000000}"/>
    <cellStyle name="Nivel 4" xfId="6" xr:uid="{00000000-0005-0000-0000-000005000000}"/>
    <cellStyle name="Normal" xfId="0" builtinId="0"/>
    <cellStyle name="Normal 2" xfId="1" xr:uid="{00000000-0005-0000-0000-000007000000}"/>
    <cellStyle name="Normal 2 2" xfId="4" xr:uid="{00000000-0005-0000-0000-000008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47624</xdr:rowOff>
    </xdr:from>
    <xdr:to>
      <xdr:col>7</xdr:col>
      <xdr:colOff>202565</xdr:colOff>
      <xdr:row>4</xdr:row>
      <xdr:rowOff>114299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1227" t="20346" r="60761" b="574"/>
        <a:stretch/>
      </xdr:blipFill>
      <xdr:spPr bwMode="auto">
        <a:xfrm>
          <a:off x="57150" y="47624"/>
          <a:ext cx="3050540" cy="1228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61</xdr:col>
      <xdr:colOff>616479</xdr:colOff>
      <xdr:row>0</xdr:row>
      <xdr:rowOff>49212</xdr:rowOff>
    </xdr:from>
    <xdr:to>
      <xdr:col>65</xdr:col>
      <xdr:colOff>19726</xdr:colOff>
      <xdr:row>3</xdr:row>
      <xdr:rowOff>317500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47098479" y="49212"/>
          <a:ext cx="2711981" cy="110437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697076</xdr:colOff>
      <xdr:row>0</xdr:row>
      <xdr:rowOff>0</xdr:rowOff>
    </xdr:from>
    <xdr:to>
      <xdr:col>2</xdr:col>
      <xdr:colOff>1281405</xdr:colOff>
      <xdr:row>5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97E992-C7D4-4005-BF02-F87A16121E4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697076" y="0"/>
          <a:ext cx="2708404" cy="15525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</xdr:col>
      <xdr:colOff>1190112</xdr:colOff>
      <xdr:row>4</xdr:row>
      <xdr:rowOff>106362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2ABAB4-76C7-4272-B3A7-E911E87A749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1227" t="20346" r="60761" b="574"/>
        <a:stretch/>
      </xdr:blipFill>
      <xdr:spPr bwMode="auto">
        <a:xfrm>
          <a:off x="47625" y="0"/>
          <a:ext cx="3037962" cy="12303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330729</xdr:colOff>
      <xdr:row>0</xdr:row>
      <xdr:rowOff>19050</xdr:rowOff>
    </xdr:from>
    <xdr:to>
      <xdr:col>13</xdr:col>
      <xdr:colOff>40708</xdr:colOff>
      <xdr:row>4</xdr:row>
      <xdr:rowOff>446087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699D02-CF8E-4486-A6B8-D84ED416C5D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14199129" y="19050"/>
          <a:ext cx="2710354" cy="15509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P-GMC-4M60\Users\Documents%20and%20Settings\Jospul.BANCAM\Escritorio\Documentacion%202013\1.%20Ejecucion%20Presupuestal\EJECUCION%20MINISTERIO%20DEL%20INTERIOR%20ENERO%20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5CB12CD\NASAKIWE-Junio-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Apropiación"/>
      <sheetName val="Compromisos"/>
      <sheetName val="Graficos"/>
      <sheetName val="DIRJURIDICA"/>
      <sheetName val="INFRAESTRUCTURA"/>
      <sheetName val="GAS GEN"/>
      <sheetName val="OFISISTEMAS"/>
      <sheetName val="SECREGRAL"/>
      <sheetName val="AFROS"/>
      <sheetName val="INDIGENAS"/>
      <sheetName val="DEMOCRACIA"/>
      <sheetName val="GOBERNABI"/>
      <sheetName val="CONSULPREVIA"/>
      <sheetName val="DERHUMANOS"/>
      <sheetName val="Hoja1"/>
      <sheetName val="Reporte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Dependencia o entidad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tha eElena Blanco Barrera" id="{48391D4A-4CF7-4F14-B5EF-45003B6C4218}" userId="039abb95b287fa81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M70" dT="2023-11-02T21:02:27.43" personId="{48391D4A-4CF7-4F14-B5EF-45003B6C4218}" id="{E7D5FCAF-080D-461C-B910-028F5854F2FF}">
    <text>No es coincidente con el siif desagregado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ZV271"/>
  <sheetViews>
    <sheetView zoomScale="110" zoomScaleNormal="110" workbookViewId="0">
      <pane xSplit="10" ySplit="8" topLeftCell="K30" activePane="bottomRight" state="frozen"/>
      <selection pane="bottomRight" activeCell="N6" sqref="N6"/>
      <selection pane="bottomLeft" activeCell="A9" sqref="A9"/>
      <selection pane="topRight" activeCell="K1" sqref="K1"/>
    </sheetView>
  </sheetViews>
  <sheetFormatPr defaultColWidth="11.42578125" defaultRowHeight="12.75"/>
  <cols>
    <col min="1" max="1" width="5.42578125" style="1" customWidth="1"/>
    <col min="2" max="2" width="6.42578125" style="1" customWidth="1"/>
    <col min="3" max="4" width="7.28515625" style="1" customWidth="1"/>
    <col min="5" max="5" width="8" style="1" customWidth="1"/>
    <col min="6" max="6" width="5.28515625" style="1" customWidth="1"/>
    <col min="7" max="7" width="3.85546875" style="1" customWidth="1"/>
    <col min="8" max="8" width="5.7109375" style="1" customWidth="1"/>
    <col min="9" max="9" width="5.5703125" style="1" customWidth="1"/>
    <col min="10" max="10" width="29.42578125" style="1" customWidth="1"/>
    <col min="11" max="11" width="29" style="48" customWidth="1"/>
    <col min="12" max="13" width="29" style="48" hidden="1" customWidth="1"/>
    <col min="14" max="17" width="29" style="48" customWidth="1"/>
    <col min="18" max="21" width="16.28515625" style="48" customWidth="1"/>
    <col min="22" max="28" width="20" style="49" customWidth="1"/>
    <col min="29" max="29" width="21.28515625" style="49" customWidth="1"/>
    <col min="30" max="59" width="20" style="49" customWidth="1"/>
    <col min="60" max="61" width="24.7109375" style="149" customWidth="1"/>
    <col min="62" max="62" width="25.42578125" style="149" customWidth="1"/>
    <col min="63" max="63" width="24" style="149" customWidth="1"/>
    <col min="64" max="64" width="20.85546875" style="149" hidden="1" customWidth="1"/>
    <col min="65" max="65" width="23.42578125" style="149" hidden="1" customWidth="1"/>
    <col min="66" max="74" width="11.42578125" style="149"/>
    <col min="75" max="16384" width="11.42578125" style="1"/>
  </cols>
  <sheetData>
    <row r="1" spans="1:74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  <c r="Z1" s="460"/>
      <c r="AA1" s="460"/>
      <c r="AB1" s="460"/>
      <c r="AC1" s="460"/>
      <c r="AD1" s="460"/>
      <c r="AE1" s="460"/>
      <c r="AF1" s="460"/>
      <c r="AG1" s="460"/>
      <c r="AH1" s="460"/>
      <c r="AI1" s="460"/>
      <c r="AJ1" s="460"/>
      <c r="AK1" s="460"/>
      <c r="AL1" s="460"/>
      <c r="AM1" s="460"/>
      <c r="AN1" s="460"/>
      <c r="AO1" s="460"/>
      <c r="AP1" s="460"/>
      <c r="AQ1" s="460"/>
      <c r="AR1" s="460"/>
      <c r="AS1" s="460"/>
      <c r="AT1" s="460"/>
      <c r="AU1" s="460"/>
      <c r="AV1" s="460"/>
      <c r="AW1" s="460"/>
      <c r="AX1" s="460"/>
      <c r="AY1" s="460"/>
      <c r="AZ1" s="460"/>
      <c r="BA1" s="460"/>
      <c r="BB1" s="460"/>
      <c r="BC1" s="460"/>
      <c r="BD1" s="460"/>
      <c r="BE1" s="460"/>
      <c r="BF1" s="460"/>
      <c r="BG1" s="460"/>
      <c r="BH1" s="461"/>
      <c r="BI1" s="461"/>
      <c r="BJ1" s="461"/>
      <c r="BK1" s="461"/>
      <c r="BL1" s="461"/>
      <c r="BM1" s="461"/>
      <c r="BN1" s="461"/>
      <c r="BO1" s="461"/>
      <c r="BP1" s="461"/>
      <c r="BQ1" s="461"/>
      <c r="BR1" s="461"/>
      <c r="BS1" s="461"/>
      <c r="BT1" s="461"/>
      <c r="BU1" s="461"/>
      <c r="BV1" s="461"/>
    </row>
    <row r="2" spans="1:74" ht="26.25">
      <c r="A2" s="422" t="s">
        <v>0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  <c r="AB2" s="422"/>
      <c r="AC2" s="422"/>
      <c r="AD2" s="422"/>
      <c r="AE2" s="422"/>
      <c r="AF2" s="422"/>
      <c r="AG2" s="422"/>
      <c r="AH2" s="422"/>
      <c r="AI2" s="422"/>
      <c r="AJ2" s="422"/>
      <c r="AK2" s="422"/>
      <c r="AL2" s="422"/>
      <c r="AM2" s="422"/>
      <c r="AN2" s="422"/>
      <c r="AO2" s="422"/>
      <c r="AP2" s="422"/>
      <c r="AQ2" s="422"/>
      <c r="AR2" s="422"/>
      <c r="AS2" s="422"/>
      <c r="AT2" s="422"/>
      <c r="AU2" s="422"/>
      <c r="AV2" s="422"/>
      <c r="AW2" s="422"/>
      <c r="AX2" s="422"/>
      <c r="AY2" s="422"/>
      <c r="AZ2" s="422"/>
      <c r="BA2" s="422"/>
      <c r="BB2" s="422"/>
      <c r="BC2" s="422"/>
      <c r="BD2" s="422"/>
      <c r="BE2" s="422"/>
      <c r="BF2" s="422"/>
      <c r="BG2" s="422"/>
      <c r="BH2" s="422"/>
      <c r="BI2" s="422"/>
      <c r="BJ2" s="422"/>
      <c r="BK2" s="422"/>
      <c r="BL2" s="461"/>
      <c r="BM2" s="461"/>
      <c r="BN2" s="461"/>
      <c r="BO2" s="461"/>
      <c r="BP2" s="461"/>
      <c r="BQ2" s="461"/>
      <c r="BR2" s="461"/>
      <c r="BS2" s="461"/>
      <c r="BT2" s="461"/>
      <c r="BU2" s="461"/>
      <c r="BV2" s="461"/>
    </row>
    <row r="3" spans="1:74" ht="26.25">
      <c r="A3" s="423" t="s">
        <v>1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423"/>
      <c r="AJ3" s="423"/>
      <c r="AK3" s="423"/>
      <c r="AL3" s="423"/>
      <c r="AM3" s="423"/>
      <c r="AN3" s="423"/>
      <c r="AO3" s="423"/>
      <c r="AP3" s="423"/>
      <c r="AQ3" s="423"/>
      <c r="AR3" s="423"/>
      <c r="AS3" s="423"/>
      <c r="AT3" s="423"/>
      <c r="AU3" s="423"/>
      <c r="AV3" s="423"/>
      <c r="AW3" s="423"/>
      <c r="AX3" s="423"/>
      <c r="AY3" s="423"/>
      <c r="AZ3" s="423"/>
      <c r="BA3" s="423"/>
      <c r="BB3" s="423"/>
      <c r="BC3" s="423"/>
      <c r="BD3" s="423"/>
      <c r="BE3" s="423"/>
      <c r="BF3" s="423"/>
      <c r="BG3" s="423"/>
      <c r="BH3" s="423"/>
      <c r="BI3" s="423"/>
      <c r="BJ3" s="423"/>
      <c r="BK3" s="423"/>
      <c r="BL3" s="461"/>
      <c r="BM3" s="461"/>
      <c r="BN3" s="461"/>
      <c r="BO3" s="461"/>
      <c r="BP3" s="461"/>
      <c r="BQ3" s="461"/>
      <c r="BR3" s="461"/>
      <c r="BS3" s="461"/>
      <c r="BT3" s="461"/>
      <c r="BU3" s="461"/>
      <c r="BV3" s="461"/>
    </row>
    <row r="4" spans="1:74" ht="26.25">
      <c r="A4" s="38"/>
      <c r="B4" s="39"/>
      <c r="C4" s="39"/>
      <c r="D4" s="39"/>
      <c r="E4" s="39"/>
      <c r="F4" s="39"/>
      <c r="G4" s="39"/>
      <c r="H4" s="39"/>
      <c r="I4" s="39"/>
      <c r="J4" s="39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1"/>
      <c r="BI4" s="461"/>
      <c r="BJ4" s="461"/>
      <c r="BK4" s="461"/>
      <c r="BL4" s="461"/>
      <c r="BM4" s="461"/>
      <c r="BN4" s="461"/>
      <c r="BO4" s="461"/>
      <c r="BP4" s="461"/>
      <c r="BQ4" s="461"/>
      <c r="BR4" s="461"/>
      <c r="BS4" s="461"/>
      <c r="BT4" s="461"/>
      <c r="BU4" s="461"/>
      <c r="BV4" s="461"/>
    </row>
    <row r="5" spans="1:74" s="3" customFormat="1" ht="15.7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46" t="s">
        <v>2</v>
      </c>
      <c r="L5" s="46"/>
      <c r="M5" s="46"/>
      <c r="N5" s="46"/>
      <c r="O5" s="46"/>
      <c r="P5" s="46"/>
      <c r="Q5" s="46"/>
      <c r="R5" s="46"/>
      <c r="S5" s="46"/>
      <c r="T5" s="46"/>
      <c r="U5" s="46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</row>
    <row r="6" spans="1:74" s="50" customFormat="1" ht="69.75">
      <c r="A6" s="235" t="s">
        <v>3</v>
      </c>
      <c r="B6" s="230" t="s">
        <v>4</v>
      </c>
      <c r="C6" s="230" t="s">
        <v>5</v>
      </c>
      <c r="D6" s="230" t="s">
        <v>6</v>
      </c>
      <c r="E6" s="230" t="s">
        <v>7</v>
      </c>
      <c r="F6" s="230" t="s">
        <v>8</v>
      </c>
      <c r="G6" s="230" t="s">
        <v>9</v>
      </c>
      <c r="H6" s="230" t="s">
        <v>10</v>
      </c>
      <c r="I6" s="230" t="s">
        <v>11</v>
      </c>
      <c r="J6" s="231" t="s">
        <v>12</v>
      </c>
      <c r="K6" s="232" t="s">
        <v>13</v>
      </c>
      <c r="L6" s="232" t="s">
        <v>14</v>
      </c>
      <c r="M6" s="232" t="s">
        <v>15</v>
      </c>
      <c r="N6" s="232" t="s">
        <v>16</v>
      </c>
      <c r="O6" s="232" t="s">
        <v>17</v>
      </c>
      <c r="P6" s="232" t="s">
        <v>18</v>
      </c>
      <c r="Q6" s="232" t="s">
        <v>19</v>
      </c>
      <c r="R6" s="232" t="s">
        <v>20</v>
      </c>
      <c r="S6" s="232" t="s">
        <v>21</v>
      </c>
      <c r="T6" s="232" t="s">
        <v>22</v>
      </c>
      <c r="U6" s="232" t="s">
        <v>23</v>
      </c>
      <c r="V6" s="232" t="s">
        <v>23</v>
      </c>
      <c r="W6" s="232" t="s">
        <v>24</v>
      </c>
      <c r="X6" s="232" t="s">
        <v>25</v>
      </c>
      <c r="Y6" s="232" t="s">
        <v>26</v>
      </c>
      <c r="Z6" s="232" t="s">
        <v>27</v>
      </c>
      <c r="AA6" s="232" t="s">
        <v>28</v>
      </c>
      <c r="AB6" s="232" t="s">
        <v>29</v>
      </c>
      <c r="AC6" s="232" t="s">
        <v>30</v>
      </c>
      <c r="AD6" s="232" t="s">
        <v>31</v>
      </c>
      <c r="AE6" s="232" t="s">
        <v>32</v>
      </c>
      <c r="AF6" s="232" t="s">
        <v>33</v>
      </c>
      <c r="AG6" s="232" t="s">
        <v>34</v>
      </c>
      <c r="AH6" s="232" t="s">
        <v>35</v>
      </c>
      <c r="AI6" s="232" t="s">
        <v>36</v>
      </c>
      <c r="AJ6" s="232" t="s">
        <v>37</v>
      </c>
      <c r="AK6" s="232" t="s">
        <v>38</v>
      </c>
      <c r="AL6" s="232" t="s">
        <v>39</v>
      </c>
      <c r="AM6" s="232" t="s">
        <v>40</v>
      </c>
      <c r="AN6" s="232" t="s">
        <v>41</v>
      </c>
      <c r="AO6" s="232" t="s">
        <v>42</v>
      </c>
      <c r="AP6" s="232" t="s">
        <v>43</v>
      </c>
      <c r="AQ6" s="232" t="s">
        <v>44</v>
      </c>
      <c r="AR6" s="232" t="s">
        <v>45</v>
      </c>
      <c r="AS6" s="232" t="s">
        <v>46</v>
      </c>
      <c r="AT6" s="232" t="s">
        <v>47</v>
      </c>
      <c r="AU6" s="232" t="s">
        <v>48</v>
      </c>
      <c r="AV6" s="232" t="s">
        <v>49</v>
      </c>
      <c r="AW6" s="232" t="s">
        <v>50</v>
      </c>
      <c r="AX6" s="232" t="s">
        <v>51</v>
      </c>
      <c r="AY6" s="232" t="s">
        <v>52</v>
      </c>
      <c r="AZ6" s="232" t="s">
        <v>52</v>
      </c>
      <c r="BA6" s="232" t="s">
        <v>53</v>
      </c>
      <c r="BB6" s="232" t="s">
        <v>54</v>
      </c>
      <c r="BC6" s="232" t="s">
        <v>55</v>
      </c>
      <c r="BD6" s="232" t="s">
        <v>56</v>
      </c>
      <c r="BE6" s="232" t="s">
        <v>57</v>
      </c>
      <c r="BF6" s="232" t="s">
        <v>58</v>
      </c>
      <c r="BG6" s="232" t="s">
        <v>59</v>
      </c>
      <c r="BH6" s="232" t="s">
        <v>60</v>
      </c>
      <c r="BI6" s="233" t="s">
        <v>61</v>
      </c>
      <c r="BJ6" s="234" t="s">
        <v>62</v>
      </c>
      <c r="BK6" s="233" t="s">
        <v>60</v>
      </c>
      <c r="BL6" s="44" t="s">
        <v>63</v>
      </c>
      <c r="BM6" s="294" t="s">
        <v>64</v>
      </c>
      <c r="BN6" s="462"/>
      <c r="BO6" s="462"/>
      <c r="BP6" s="462"/>
      <c r="BQ6" s="462"/>
      <c r="BR6" s="462"/>
      <c r="BS6" s="462"/>
      <c r="BT6" s="462"/>
      <c r="BU6" s="462"/>
      <c r="BV6" s="462"/>
    </row>
    <row r="7" spans="1:74" s="50" customFormat="1">
      <c r="A7" s="426" t="s">
        <v>65</v>
      </c>
      <c r="B7" s="427"/>
      <c r="C7" s="427"/>
      <c r="D7" s="427"/>
      <c r="E7" s="427"/>
      <c r="F7" s="427"/>
      <c r="G7" s="427"/>
      <c r="H7" s="427"/>
      <c r="I7" s="428"/>
      <c r="J7" s="175"/>
      <c r="K7" s="176">
        <f>+K8+K43+K78+K113+K122+K135+K143+K146+K150+K119</f>
        <v>830740747000</v>
      </c>
      <c r="L7" s="176">
        <f>+L8+L43+L78+L113+L122+L135+L143+L146+L150+L119</f>
        <v>0</v>
      </c>
      <c r="M7" s="176">
        <f t="shared" ref="M7:AP7" si="0">+M8+M43+M78+M113+M122+M135+M143+M146+M150</f>
        <v>0</v>
      </c>
      <c r="N7" s="176">
        <f t="shared" si="0"/>
        <v>0</v>
      </c>
      <c r="O7" s="176">
        <f t="shared" si="0"/>
        <v>3941012560</v>
      </c>
      <c r="P7" s="176">
        <f t="shared" si="0"/>
        <v>0</v>
      </c>
      <c r="Q7" s="176">
        <f t="shared" si="0"/>
        <v>0</v>
      </c>
      <c r="R7" s="176">
        <f t="shared" si="0"/>
        <v>-493539</v>
      </c>
      <c r="S7" s="176">
        <f t="shared" si="0"/>
        <v>0</v>
      </c>
      <c r="T7" s="176">
        <f t="shared" si="0"/>
        <v>0</v>
      </c>
      <c r="U7" s="176">
        <f t="shared" si="0"/>
        <v>0</v>
      </c>
      <c r="V7" s="176">
        <f t="shared" si="0"/>
        <v>0</v>
      </c>
      <c r="W7" s="176">
        <f t="shared" si="0"/>
        <v>0</v>
      </c>
      <c r="X7" s="176">
        <f t="shared" si="0"/>
        <v>0</v>
      </c>
      <c r="Y7" s="176">
        <f t="shared" si="0"/>
        <v>0</v>
      </c>
      <c r="Z7" s="176">
        <f t="shared" si="0"/>
        <v>3000000000</v>
      </c>
      <c r="AA7" s="176">
        <f t="shared" si="0"/>
        <v>0</v>
      </c>
      <c r="AB7" s="176">
        <f t="shared" si="0"/>
        <v>13500000000</v>
      </c>
      <c r="AC7" s="176">
        <f t="shared" si="0"/>
        <v>145000000000</v>
      </c>
      <c r="AD7" s="176">
        <f t="shared" si="0"/>
        <v>0</v>
      </c>
      <c r="AE7" s="176">
        <f t="shared" si="0"/>
        <v>0</v>
      </c>
      <c r="AF7" s="176">
        <f t="shared" si="0"/>
        <v>0</v>
      </c>
      <c r="AG7" s="176">
        <f t="shared" si="0"/>
        <v>0</v>
      </c>
      <c r="AH7" s="176">
        <f t="shared" si="0"/>
        <v>0</v>
      </c>
      <c r="AI7" s="176">
        <f t="shared" si="0"/>
        <v>0</v>
      </c>
      <c r="AJ7" s="176">
        <f t="shared" si="0"/>
        <v>10000000000</v>
      </c>
      <c r="AK7" s="176">
        <f t="shared" si="0"/>
        <v>0</v>
      </c>
      <c r="AL7" s="176">
        <f t="shared" si="0"/>
        <v>0</v>
      </c>
      <c r="AM7" s="176">
        <f t="shared" si="0"/>
        <v>0</v>
      </c>
      <c r="AN7" s="176">
        <f t="shared" si="0"/>
        <v>4800000000</v>
      </c>
      <c r="AO7" s="176">
        <f t="shared" si="0"/>
        <v>0</v>
      </c>
      <c r="AP7" s="176">
        <f t="shared" si="0"/>
        <v>634000000</v>
      </c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>
        <f t="shared" ref="BH7:BM7" si="1">+BH8+BH43+BH78+BH113+BH122+BH135+BH143+BH146+BH150</f>
        <v>1017546176351</v>
      </c>
      <c r="BI7" s="176">
        <f t="shared" si="1"/>
        <v>206543264696</v>
      </c>
      <c r="BJ7" s="176">
        <f t="shared" si="1"/>
        <v>14582965675</v>
      </c>
      <c r="BK7" s="176">
        <f t="shared" si="1"/>
        <v>1017546176351</v>
      </c>
      <c r="BL7" s="289">
        <f t="shared" si="1"/>
        <v>1.9837170839309692E-7</v>
      </c>
      <c r="BM7" s="295">
        <f t="shared" si="1"/>
        <v>1017546176351</v>
      </c>
      <c r="BN7" s="462"/>
      <c r="BO7" s="462"/>
      <c r="BP7" s="462"/>
      <c r="BQ7" s="462"/>
      <c r="BR7" s="462"/>
      <c r="BS7" s="462"/>
      <c r="BT7" s="462"/>
      <c r="BU7" s="462"/>
      <c r="BV7" s="462"/>
    </row>
    <row r="8" spans="1:74" s="61" customFormat="1">
      <c r="A8" s="236" t="s">
        <v>66</v>
      </c>
      <c r="B8" s="237" t="s">
        <v>67</v>
      </c>
      <c r="C8" s="237"/>
      <c r="D8" s="237"/>
      <c r="E8" s="238"/>
      <c r="F8" s="238"/>
      <c r="G8" s="238"/>
      <c r="H8" s="238"/>
      <c r="I8" s="238"/>
      <c r="J8" s="239" t="s">
        <v>68</v>
      </c>
      <c r="K8" s="240">
        <f>+K9</f>
        <v>39443700000</v>
      </c>
      <c r="L8" s="240">
        <f t="shared" ref="L8:AP8" si="2">+L9</f>
        <v>0</v>
      </c>
      <c r="M8" s="240">
        <f t="shared" si="2"/>
        <v>0</v>
      </c>
      <c r="N8" s="240">
        <f t="shared" si="2"/>
        <v>0</v>
      </c>
      <c r="O8" s="240">
        <f t="shared" si="2"/>
        <v>0</v>
      </c>
      <c r="P8" s="240">
        <f t="shared" si="2"/>
        <v>0</v>
      </c>
      <c r="Q8" s="240">
        <f t="shared" si="2"/>
        <v>0</v>
      </c>
      <c r="R8" s="240">
        <f t="shared" si="2"/>
        <v>0</v>
      </c>
      <c r="S8" s="240">
        <f t="shared" si="2"/>
        <v>0</v>
      </c>
      <c r="T8" s="240">
        <f t="shared" si="2"/>
        <v>0</v>
      </c>
      <c r="U8" s="240">
        <f t="shared" si="2"/>
        <v>0</v>
      </c>
      <c r="V8" s="240">
        <f t="shared" si="2"/>
        <v>0</v>
      </c>
      <c r="W8" s="240">
        <f t="shared" si="2"/>
        <v>0</v>
      </c>
      <c r="X8" s="240">
        <f t="shared" si="2"/>
        <v>0</v>
      </c>
      <c r="Y8" s="240">
        <f t="shared" si="2"/>
        <v>0</v>
      </c>
      <c r="Z8" s="240">
        <f t="shared" si="2"/>
        <v>0</v>
      </c>
      <c r="AA8" s="240">
        <f t="shared" si="2"/>
        <v>0</v>
      </c>
      <c r="AB8" s="240">
        <f t="shared" si="2"/>
        <v>0</v>
      </c>
      <c r="AC8" s="240">
        <f t="shared" si="2"/>
        <v>0</v>
      </c>
      <c r="AD8" s="240">
        <f t="shared" si="2"/>
        <v>0</v>
      </c>
      <c r="AE8" s="240">
        <f t="shared" si="2"/>
        <v>0</v>
      </c>
      <c r="AF8" s="240">
        <f t="shared" si="2"/>
        <v>0</v>
      </c>
      <c r="AG8" s="240">
        <f t="shared" si="2"/>
        <v>0</v>
      </c>
      <c r="AH8" s="240">
        <f t="shared" si="2"/>
        <v>0</v>
      </c>
      <c r="AI8" s="240">
        <f t="shared" si="2"/>
        <v>0</v>
      </c>
      <c r="AJ8" s="240">
        <f t="shared" si="2"/>
        <v>0</v>
      </c>
      <c r="AK8" s="240">
        <f t="shared" si="2"/>
        <v>0</v>
      </c>
      <c r="AL8" s="240">
        <f t="shared" si="2"/>
        <v>0</v>
      </c>
      <c r="AM8" s="240">
        <f t="shared" si="2"/>
        <v>0</v>
      </c>
      <c r="AN8" s="240">
        <f t="shared" si="2"/>
        <v>0</v>
      </c>
      <c r="AO8" s="240">
        <f t="shared" si="2"/>
        <v>0</v>
      </c>
      <c r="AP8" s="240">
        <f t="shared" si="2"/>
        <v>634000000</v>
      </c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>
        <f t="shared" ref="BH8:BM8" si="3">+BH9</f>
        <v>40077700000</v>
      </c>
      <c r="BI8" s="240">
        <f>+BI9</f>
        <v>976000000</v>
      </c>
      <c r="BJ8" s="240">
        <f>+BJ9</f>
        <v>342000000</v>
      </c>
      <c r="BK8" s="240">
        <f t="shared" si="3"/>
        <v>40077700000</v>
      </c>
      <c r="BL8" s="63">
        <f t="shared" si="3"/>
        <v>0</v>
      </c>
      <c r="BM8" s="134">
        <f t="shared" si="3"/>
        <v>40077700000</v>
      </c>
      <c r="BN8" s="98"/>
      <c r="BO8" s="98"/>
      <c r="BP8" s="98"/>
      <c r="BQ8" s="98"/>
      <c r="BR8" s="98"/>
      <c r="BS8" s="98"/>
      <c r="BT8" s="98"/>
      <c r="BU8" s="98"/>
      <c r="BV8" s="98"/>
    </row>
    <row r="9" spans="1:74" s="61" customFormat="1" ht="25.5">
      <c r="A9" s="241" t="s">
        <v>66</v>
      </c>
      <c r="B9" s="242" t="s">
        <v>67</v>
      </c>
      <c r="C9" s="242" t="s">
        <v>67</v>
      </c>
      <c r="D9" s="242"/>
      <c r="E9" s="242"/>
      <c r="F9" s="243"/>
      <c r="G9" s="242"/>
      <c r="H9" s="242" t="s">
        <v>69</v>
      </c>
      <c r="I9" s="242" t="s">
        <v>70</v>
      </c>
      <c r="J9" s="244" t="s">
        <v>71</v>
      </c>
      <c r="K9" s="245">
        <f>+K10+K23+K33</f>
        <v>39443700000</v>
      </c>
      <c r="L9" s="246">
        <f t="shared" ref="L9:AP9" si="4">+L10+L23+L33</f>
        <v>0</v>
      </c>
      <c r="M9" s="246">
        <f t="shared" si="4"/>
        <v>0</v>
      </c>
      <c r="N9" s="246">
        <f t="shared" si="4"/>
        <v>0</v>
      </c>
      <c r="O9" s="246">
        <f t="shared" si="4"/>
        <v>0</v>
      </c>
      <c r="P9" s="246">
        <f t="shared" si="4"/>
        <v>0</v>
      </c>
      <c r="Q9" s="246">
        <f t="shared" si="4"/>
        <v>0</v>
      </c>
      <c r="R9" s="246">
        <f t="shared" si="4"/>
        <v>0</v>
      </c>
      <c r="S9" s="246">
        <f t="shared" si="4"/>
        <v>0</v>
      </c>
      <c r="T9" s="246">
        <f t="shared" si="4"/>
        <v>0</v>
      </c>
      <c r="U9" s="246">
        <f t="shared" si="4"/>
        <v>0</v>
      </c>
      <c r="V9" s="246">
        <f t="shared" si="4"/>
        <v>0</v>
      </c>
      <c r="W9" s="246">
        <f t="shared" si="4"/>
        <v>0</v>
      </c>
      <c r="X9" s="246">
        <f t="shared" si="4"/>
        <v>0</v>
      </c>
      <c r="Y9" s="246">
        <f t="shared" si="4"/>
        <v>0</v>
      </c>
      <c r="Z9" s="246">
        <f t="shared" si="4"/>
        <v>0</v>
      </c>
      <c r="AA9" s="246">
        <f t="shared" si="4"/>
        <v>0</v>
      </c>
      <c r="AB9" s="246">
        <f t="shared" si="4"/>
        <v>0</v>
      </c>
      <c r="AC9" s="246">
        <f t="shared" si="4"/>
        <v>0</v>
      </c>
      <c r="AD9" s="246">
        <f t="shared" si="4"/>
        <v>0</v>
      </c>
      <c r="AE9" s="246">
        <f t="shared" si="4"/>
        <v>0</v>
      </c>
      <c r="AF9" s="246">
        <f t="shared" si="4"/>
        <v>0</v>
      </c>
      <c r="AG9" s="246">
        <f t="shared" si="4"/>
        <v>0</v>
      </c>
      <c r="AH9" s="246">
        <f t="shared" si="4"/>
        <v>0</v>
      </c>
      <c r="AI9" s="246">
        <f t="shared" si="4"/>
        <v>0</v>
      </c>
      <c r="AJ9" s="246">
        <f t="shared" si="4"/>
        <v>0</v>
      </c>
      <c r="AK9" s="246">
        <f t="shared" si="4"/>
        <v>0</v>
      </c>
      <c r="AL9" s="246">
        <f t="shared" si="4"/>
        <v>0</v>
      </c>
      <c r="AM9" s="246">
        <f t="shared" si="4"/>
        <v>0</v>
      </c>
      <c r="AN9" s="246">
        <f t="shared" si="4"/>
        <v>0</v>
      </c>
      <c r="AO9" s="246">
        <f t="shared" si="4"/>
        <v>0</v>
      </c>
      <c r="AP9" s="246">
        <f t="shared" si="4"/>
        <v>634000000</v>
      </c>
      <c r="AQ9" s="246"/>
      <c r="AR9" s="246"/>
      <c r="AS9" s="246"/>
      <c r="AT9" s="246"/>
      <c r="AU9" s="246"/>
      <c r="AV9" s="246"/>
      <c r="AW9" s="246"/>
      <c r="AX9" s="246"/>
      <c r="AY9" s="246"/>
      <c r="AZ9" s="246"/>
      <c r="BA9" s="246"/>
      <c r="BB9" s="246"/>
      <c r="BC9" s="246"/>
      <c r="BD9" s="246"/>
      <c r="BE9" s="246"/>
      <c r="BF9" s="246"/>
      <c r="BG9" s="246"/>
      <c r="BH9" s="246">
        <f>+BH10+BH23+BH33</f>
        <v>40077700000</v>
      </c>
      <c r="BI9" s="246">
        <f t="shared" ref="BI9:BK9" si="5">+BI10+BI23+BI33</f>
        <v>976000000</v>
      </c>
      <c r="BJ9" s="246">
        <f t="shared" si="5"/>
        <v>342000000</v>
      </c>
      <c r="BK9" s="246">
        <f t="shared" si="5"/>
        <v>40077700000</v>
      </c>
      <c r="BL9" s="64">
        <f t="shared" ref="BL9:BM9" si="6">+BL10+BL23+BL33</f>
        <v>0</v>
      </c>
      <c r="BM9" s="73">
        <f t="shared" si="6"/>
        <v>40077700000</v>
      </c>
      <c r="BN9" s="98"/>
      <c r="BO9" s="98"/>
      <c r="BP9" s="98"/>
      <c r="BQ9" s="98"/>
      <c r="BR9" s="98"/>
      <c r="BS9" s="98"/>
      <c r="BT9" s="98"/>
      <c r="BU9" s="98"/>
      <c r="BV9" s="98"/>
    </row>
    <row r="10" spans="1:74" s="61" customFormat="1">
      <c r="A10" s="12" t="s">
        <v>66</v>
      </c>
      <c r="B10" s="13" t="s">
        <v>67</v>
      </c>
      <c r="C10" s="13" t="s">
        <v>67</v>
      </c>
      <c r="D10" s="13" t="s">
        <v>67</v>
      </c>
      <c r="E10" s="13"/>
      <c r="F10" s="13"/>
      <c r="G10" s="13"/>
      <c r="H10" s="13" t="s">
        <v>69</v>
      </c>
      <c r="I10" s="13" t="s">
        <v>70</v>
      </c>
      <c r="J10" s="34" t="s">
        <v>72</v>
      </c>
      <c r="K10" s="65">
        <f>+K11</f>
        <v>25933400000</v>
      </c>
      <c r="L10" s="65">
        <f t="shared" ref="L10:AP10" si="7">+L11</f>
        <v>0</v>
      </c>
      <c r="M10" s="65">
        <f t="shared" si="7"/>
        <v>0</v>
      </c>
      <c r="N10" s="65">
        <f t="shared" si="7"/>
        <v>0</v>
      </c>
      <c r="O10" s="65">
        <f t="shared" si="7"/>
        <v>0</v>
      </c>
      <c r="P10" s="65">
        <f t="shared" si="7"/>
        <v>0</v>
      </c>
      <c r="Q10" s="65">
        <f t="shared" si="7"/>
        <v>0</v>
      </c>
      <c r="R10" s="65">
        <f t="shared" si="7"/>
        <v>0</v>
      </c>
      <c r="S10" s="65">
        <f t="shared" si="7"/>
        <v>0</v>
      </c>
      <c r="T10" s="65">
        <f t="shared" si="7"/>
        <v>0</v>
      </c>
      <c r="U10" s="65">
        <f t="shared" si="7"/>
        <v>0</v>
      </c>
      <c r="V10" s="65">
        <f t="shared" si="7"/>
        <v>0</v>
      </c>
      <c r="W10" s="65">
        <f t="shared" si="7"/>
        <v>0</v>
      </c>
      <c r="X10" s="65">
        <f t="shared" si="7"/>
        <v>0</v>
      </c>
      <c r="Y10" s="65">
        <f t="shared" si="7"/>
        <v>0</v>
      </c>
      <c r="Z10" s="65">
        <f t="shared" si="7"/>
        <v>0</v>
      </c>
      <c r="AA10" s="65">
        <f t="shared" si="7"/>
        <v>0</v>
      </c>
      <c r="AB10" s="65">
        <f t="shared" si="7"/>
        <v>0</v>
      </c>
      <c r="AC10" s="65">
        <f t="shared" si="7"/>
        <v>0</v>
      </c>
      <c r="AD10" s="65">
        <f t="shared" si="7"/>
        <v>0</v>
      </c>
      <c r="AE10" s="65">
        <f t="shared" si="7"/>
        <v>0</v>
      </c>
      <c r="AF10" s="65">
        <f t="shared" si="7"/>
        <v>0</v>
      </c>
      <c r="AG10" s="65">
        <f t="shared" si="7"/>
        <v>0</v>
      </c>
      <c r="AH10" s="65">
        <f t="shared" si="7"/>
        <v>0</v>
      </c>
      <c r="AI10" s="65">
        <f t="shared" si="7"/>
        <v>0</v>
      </c>
      <c r="AJ10" s="65">
        <f t="shared" si="7"/>
        <v>0</v>
      </c>
      <c r="AK10" s="65">
        <f t="shared" si="7"/>
        <v>0</v>
      </c>
      <c r="AL10" s="65">
        <f t="shared" si="7"/>
        <v>0</v>
      </c>
      <c r="AM10" s="65">
        <f t="shared" si="7"/>
        <v>0</v>
      </c>
      <c r="AN10" s="65">
        <f t="shared" si="7"/>
        <v>0</v>
      </c>
      <c r="AO10" s="65">
        <f t="shared" si="7"/>
        <v>0</v>
      </c>
      <c r="AP10" s="65">
        <f t="shared" si="7"/>
        <v>214000000</v>
      </c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>
        <f>+BH11</f>
        <v>26147400000</v>
      </c>
      <c r="BI10" s="65">
        <f>+BI11</f>
        <v>340000000</v>
      </c>
      <c r="BJ10" s="65">
        <f>+BJ11</f>
        <v>126000000</v>
      </c>
      <c r="BK10" s="65">
        <f>+BK11</f>
        <v>26147400000</v>
      </c>
      <c r="BL10" s="65">
        <f t="shared" ref="BL10:BM10" si="8">+BL11</f>
        <v>0</v>
      </c>
      <c r="BM10" s="135">
        <f t="shared" si="8"/>
        <v>26147400000</v>
      </c>
      <c r="BN10" s="98"/>
      <c r="BO10" s="98"/>
      <c r="BP10" s="98"/>
      <c r="BQ10" s="98"/>
      <c r="BR10" s="98"/>
      <c r="BS10" s="98"/>
      <c r="BT10" s="98"/>
      <c r="BU10" s="98"/>
      <c r="BV10" s="98"/>
    </row>
    <row r="11" spans="1:74" s="61" customFormat="1" ht="25.5">
      <c r="A11" s="12" t="s">
        <v>66</v>
      </c>
      <c r="B11" s="13" t="s">
        <v>67</v>
      </c>
      <c r="C11" s="13" t="s">
        <v>67</v>
      </c>
      <c r="D11" s="13" t="s">
        <v>67</v>
      </c>
      <c r="E11" s="13" t="s">
        <v>73</v>
      </c>
      <c r="F11" s="13"/>
      <c r="G11" s="13"/>
      <c r="H11" s="13"/>
      <c r="I11" s="13"/>
      <c r="J11" s="34" t="s">
        <v>74</v>
      </c>
      <c r="K11" s="65">
        <f>+K12+K13+K14+K15+K16+K17+K18+K19+K20+K21+K22</f>
        <v>25933400000</v>
      </c>
      <c r="L11" s="158"/>
      <c r="M11" s="65">
        <f t="shared" ref="M11:AP11" si="9">SUM(M12:M22)</f>
        <v>0</v>
      </c>
      <c r="N11" s="65">
        <f t="shared" si="9"/>
        <v>0</v>
      </c>
      <c r="O11" s="65">
        <f t="shared" si="9"/>
        <v>0</v>
      </c>
      <c r="P11" s="65">
        <f t="shared" si="9"/>
        <v>0</v>
      </c>
      <c r="Q11" s="65">
        <f t="shared" si="9"/>
        <v>0</v>
      </c>
      <c r="R11" s="65">
        <f t="shared" si="9"/>
        <v>0</v>
      </c>
      <c r="S11" s="65">
        <f t="shared" si="9"/>
        <v>0</v>
      </c>
      <c r="T11" s="65">
        <f t="shared" si="9"/>
        <v>0</v>
      </c>
      <c r="U11" s="65">
        <f t="shared" si="9"/>
        <v>0</v>
      </c>
      <c r="V11" s="65">
        <f t="shared" si="9"/>
        <v>0</v>
      </c>
      <c r="W11" s="65">
        <f t="shared" si="9"/>
        <v>0</v>
      </c>
      <c r="X11" s="65">
        <f t="shared" si="9"/>
        <v>0</v>
      </c>
      <c r="Y11" s="65">
        <f t="shared" si="9"/>
        <v>0</v>
      </c>
      <c r="Z11" s="65">
        <f t="shared" si="9"/>
        <v>0</v>
      </c>
      <c r="AA11" s="65">
        <f t="shared" si="9"/>
        <v>0</v>
      </c>
      <c r="AB11" s="65">
        <f t="shared" si="9"/>
        <v>0</v>
      </c>
      <c r="AC11" s="65">
        <f t="shared" si="9"/>
        <v>0</v>
      </c>
      <c r="AD11" s="65">
        <f t="shared" si="9"/>
        <v>0</v>
      </c>
      <c r="AE11" s="65">
        <f t="shared" si="9"/>
        <v>0</v>
      </c>
      <c r="AF11" s="65">
        <f t="shared" si="9"/>
        <v>0</v>
      </c>
      <c r="AG11" s="65">
        <f t="shared" si="9"/>
        <v>0</v>
      </c>
      <c r="AH11" s="65">
        <f t="shared" si="9"/>
        <v>0</v>
      </c>
      <c r="AI11" s="65">
        <f t="shared" si="9"/>
        <v>0</v>
      </c>
      <c r="AJ11" s="65">
        <f t="shared" si="9"/>
        <v>0</v>
      </c>
      <c r="AK11" s="65">
        <f t="shared" si="9"/>
        <v>0</v>
      </c>
      <c r="AL11" s="65">
        <f t="shared" si="9"/>
        <v>0</v>
      </c>
      <c r="AM11" s="65">
        <f t="shared" si="9"/>
        <v>0</v>
      </c>
      <c r="AN11" s="65">
        <f t="shared" si="9"/>
        <v>0</v>
      </c>
      <c r="AO11" s="65">
        <f t="shared" si="9"/>
        <v>0</v>
      </c>
      <c r="AP11" s="65">
        <f t="shared" si="9"/>
        <v>214000000</v>
      </c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>
        <f t="shared" ref="BH11" si="10">SUM(BH12:BH22)</f>
        <v>26147400000</v>
      </c>
      <c r="BI11" s="65">
        <f>SUM(BI12:BI22)</f>
        <v>340000000</v>
      </c>
      <c r="BJ11" s="65">
        <f t="shared" ref="BJ11:BK11" si="11">SUM(BJ12:BJ22)</f>
        <v>126000000</v>
      </c>
      <c r="BK11" s="65">
        <f t="shared" si="11"/>
        <v>26147400000</v>
      </c>
      <c r="BL11" s="65">
        <f t="shared" ref="BL11:BM11" si="12">SUM(BL12:BL22)</f>
        <v>0</v>
      </c>
      <c r="BM11" s="135">
        <f t="shared" si="12"/>
        <v>26147400000</v>
      </c>
      <c r="BN11" s="98"/>
      <c r="BO11" s="98"/>
      <c r="BP11" s="98"/>
      <c r="BQ11" s="98"/>
      <c r="BR11" s="98"/>
      <c r="BS11" s="98"/>
      <c r="BT11" s="98"/>
      <c r="BU11" s="98"/>
      <c r="BV11" s="98"/>
    </row>
    <row r="12" spans="1:74" s="157" customFormat="1">
      <c r="A12" s="107" t="s">
        <v>66</v>
      </c>
      <c r="B12" s="108" t="s">
        <v>67</v>
      </c>
      <c r="C12" s="108" t="s">
        <v>67</v>
      </c>
      <c r="D12" s="108" t="s">
        <v>67</v>
      </c>
      <c r="E12" s="108" t="s">
        <v>73</v>
      </c>
      <c r="F12" s="108" t="s">
        <v>73</v>
      </c>
      <c r="G12" s="108"/>
      <c r="H12" s="108" t="s">
        <v>69</v>
      </c>
      <c r="I12" s="108" t="s">
        <v>75</v>
      </c>
      <c r="J12" s="109" t="s">
        <v>76</v>
      </c>
      <c r="K12" s="158">
        <f>+ROUND(18903032507,0)</f>
        <v>18903032507</v>
      </c>
      <c r="L12" s="158">
        <v>0</v>
      </c>
      <c r="M12" s="158">
        <v>0</v>
      </c>
      <c r="N12" s="158"/>
      <c r="O12" s="158">
        <v>0</v>
      </c>
      <c r="P12" s="158">
        <v>0</v>
      </c>
      <c r="Q12" s="158">
        <v>0</v>
      </c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>
        <v>-16000000</v>
      </c>
      <c r="AZ12" s="158"/>
      <c r="BA12" s="158">
        <v>-60000000</v>
      </c>
      <c r="BB12" s="158"/>
      <c r="BC12" s="158"/>
      <c r="BD12" s="158"/>
      <c r="BE12" s="158"/>
      <c r="BF12" s="158">
        <v>-30000000</v>
      </c>
      <c r="BG12" s="158"/>
      <c r="BH12" s="154">
        <f t="shared" ref="BH12:BH22" si="13">SUM(K12:BG12)</f>
        <v>18797032507</v>
      </c>
      <c r="BI12" s="155">
        <f t="shared" ref="BI12:BI22" si="14">SUMIF(L12:BG12,"&gt;0")</f>
        <v>0</v>
      </c>
      <c r="BJ12" s="156">
        <f t="shared" ref="BJ12:BJ22" si="15">SUMIF(L12:BG12,"&lt;0")*(-1)</f>
        <v>106000000</v>
      </c>
      <c r="BK12" s="158">
        <f t="shared" ref="BK12:BK22" si="16">+K12+BI12-BJ12</f>
        <v>18797032507</v>
      </c>
      <c r="BL12" s="65">
        <f>+BK12-BM12</f>
        <v>0</v>
      </c>
      <c r="BM12" s="156">
        <v>18797032507</v>
      </c>
      <c r="BN12" s="98"/>
      <c r="BO12" s="98"/>
      <c r="BP12" s="98"/>
      <c r="BQ12" s="98"/>
      <c r="BR12" s="98"/>
      <c r="BS12" s="98"/>
      <c r="BT12" s="98"/>
      <c r="BU12" s="98"/>
      <c r="BV12" s="98"/>
    </row>
    <row r="13" spans="1:74" s="61" customFormat="1" ht="25.5">
      <c r="A13" s="107" t="s">
        <v>66</v>
      </c>
      <c r="B13" s="108" t="s">
        <v>67</v>
      </c>
      <c r="C13" s="108" t="s">
        <v>67</v>
      </c>
      <c r="D13" s="108" t="s">
        <v>67</v>
      </c>
      <c r="E13" s="108" t="s">
        <v>73</v>
      </c>
      <c r="F13" s="108" t="s">
        <v>77</v>
      </c>
      <c r="G13" s="108"/>
      <c r="H13" s="108" t="s">
        <v>69</v>
      </c>
      <c r="I13" s="108" t="s">
        <v>75</v>
      </c>
      <c r="J13" s="109" t="s">
        <v>78</v>
      </c>
      <c r="K13" s="74">
        <v>314480427</v>
      </c>
      <c r="L13" s="74">
        <v>0</v>
      </c>
      <c r="M13" s="74">
        <v>0</v>
      </c>
      <c r="N13" s="74"/>
      <c r="O13" s="74">
        <v>0</v>
      </c>
      <c r="P13" s="74">
        <v>0</v>
      </c>
      <c r="Q13" s="74">
        <v>0</v>
      </c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>
        <v>34000000</v>
      </c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67">
        <f t="shared" si="13"/>
        <v>348480427</v>
      </c>
      <c r="BI13" s="68">
        <f t="shared" si="14"/>
        <v>34000000</v>
      </c>
      <c r="BJ13" s="69">
        <f t="shared" si="15"/>
        <v>0</v>
      </c>
      <c r="BK13" s="66">
        <f t="shared" si="16"/>
        <v>348480427</v>
      </c>
      <c r="BL13" s="65">
        <f t="shared" ref="BL13:BL22" si="17">+BK13-BM13</f>
        <v>0</v>
      </c>
      <c r="BM13" s="94">
        <v>348480427</v>
      </c>
      <c r="BN13" s="98"/>
      <c r="BO13" s="98"/>
      <c r="BP13" s="98"/>
      <c r="BQ13" s="98"/>
      <c r="BR13" s="98"/>
      <c r="BS13" s="98"/>
      <c r="BT13" s="98"/>
      <c r="BU13" s="98"/>
      <c r="BV13" s="98"/>
    </row>
    <row r="14" spans="1:74" s="157" customFormat="1">
      <c r="A14" s="207" t="s">
        <v>66</v>
      </c>
      <c r="B14" s="208" t="s">
        <v>67</v>
      </c>
      <c r="C14" s="208" t="s">
        <v>67</v>
      </c>
      <c r="D14" s="208" t="s">
        <v>67</v>
      </c>
      <c r="E14" s="208" t="s">
        <v>73</v>
      </c>
      <c r="F14" s="208" t="s">
        <v>79</v>
      </c>
      <c r="G14" s="208"/>
      <c r="H14" s="208" t="s">
        <v>69</v>
      </c>
      <c r="I14" s="208" t="s">
        <v>75</v>
      </c>
      <c r="J14" s="170" t="s">
        <v>80</v>
      </c>
      <c r="K14" s="194">
        <v>1656586964</v>
      </c>
      <c r="L14" s="194">
        <v>0</v>
      </c>
      <c r="M14" s="194">
        <v>0</v>
      </c>
      <c r="N14" s="194"/>
      <c r="O14" s="194">
        <v>0</v>
      </c>
      <c r="P14" s="194">
        <v>0</v>
      </c>
      <c r="Q14" s="194">
        <v>0</v>
      </c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293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>
        <v>60000000</v>
      </c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54">
        <f t="shared" si="13"/>
        <v>1716586964</v>
      </c>
      <c r="BI14" s="155">
        <f t="shared" si="14"/>
        <v>60000000</v>
      </c>
      <c r="BJ14" s="156">
        <f t="shared" si="15"/>
        <v>0</v>
      </c>
      <c r="BK14" s="158">
        <f t="shared" si="16"/>
        <v>1716586964</v>
      </c>
      <c r="BL14" s="65">
        <f t="shared" si="17"/>
        <v>0</v>
      </c>
      <c r="BM14" s="94">
        <v>1716586964</v>
      </c>
      <c r="BN14" s="98"/>
      <c r="BO14" s="98"/>
      <c r="BP14" s="98"/>
      <c r="BQ14" s="98"/>
      <c r="BR14" s="98"/>
      <c r="BS14" s="98"/>
      <c r="BT14" s="98"/>
      <c r="BU14" s="98"/>
      <c r="BV14" s="98"/>
    </row>
    <row r="15" spans="1:74" s="61" customFormat="1">
      <c r="A15" s="107" t="s">
        <v>66</v>
      </c>
      <c r="B15" s="108" t="s">
        <v>67</v>
      </c>
      <c r="C15" s="108" t="s">
        <v>67</v>
      </c>
      <c r="D15" s="108" t="s">
        <v>67</v>
      </c>
      <c r="E15" s="108" t="s">
        <v>73</v>
      </c>
      <c r="F15" s="108" t="s">
        <v>81</v>
      </c>
      <c r="G15" s="108"/>
      <c r="H15" s="108" t="s">
        <v>69</v>
      </c>
      <c r="I15" s="108" t="s">
        <v>75</v>
      </c>
      <c r="J15" s="109" t="s">
        <v>82</v>
      </c>
      <c r="K15" s="74">
        <v>52459802</v>
      </c>
      <c r="L15" s="74">
        <v>0</v>
      </c>
      <c r="M15" s="74">
        <v>0</v>
      </c>
      <c r="N15" s="74"/>
      <c r="O15" s="74">
        <v>0</v>
      </c>
      <c r="P15" s="74">
        <v>0</v>
      </c>
      <c r="Q15" s="74">
        <v>0</v>
      </c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67">
        <f t="shared" si="13"/>
        <v>52459802</v>
      </c>
      <c r="BI15" s="68">
        <f t="shared" si="14"/>
        <v>0</v>
      </c>
      <c r="BJ15" s="69">
        <f t="shared" si="15"/>
        <v>0</v>
      </c>
      <c r="BK15" s="66">
        <f t="shared" si="16"/>
        <v>52459802</v>
      </c>
      <c r="BL15" s="65">
        <f t="shared" si="17"/>
        <v>0</v>
      </c>
      <c r="BM15" s="94">
        <v>52459802</v>
      </c>
      <c r="BN15" s="98"/>
      <c r="BO15" s="98"/>
      <c r="BP15" s="98"/>
      <c r="BQ15" s="98"/>
      <c r="BR15" s="98"/>
      <c r="BS15" s="98"/>
      <c r="BT15" s="98"/>
      <c r="BU15" s="98"/>
      <c r="BV15" s="98"/>
    </row>
    <row r="16" spans="1:74" s="157" customFormat="1">
      <c r="A16" s="207" t="s">
        <v>66</v>
      </c>
      <c r="B16" s="208" t="s">
        <v>67</v>
      </c>
      <c r="C16" s="208" t="s">
        <v>67</v>
      </c>
      <c r="D16" s="208" t="s">
        <v>67</v>
      </c>
      <c r="E16" s="208" t="s">
        <v>73</v>
      </c>
      <c r="F16" s="208" t="s">
        <v>83</v>
      </c>
      <c r="G16" s="208"/>
      <c r="H16" s="208" t="s">
        <v>69</v>
      </c>
      <c r="I16" s="208" t="s">
        <v>75</v>
      </c>
      <c r="J16" s="170" t="s">
        <v>84</v>
      </c>
      <c r="K16" s="194">
        <v>65149931</v>
      </c>
      <c r="L16" s="194">
        <v>0</v>
      </c>
      <c r="M16" s="194">
        <v>0</v>
      </c>
      <c r="N16" s="194"/>
      <c r="O16" s="194">
        <v>0</v>
      </c>
      <c r="P16" s="194">
        <v>0</v>
      </c>
      <c r="Q16" s="194">
        <v>0</v>
      </c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>
        <v>20000000</v>
      </c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54">
        <f t="shared" si="13"/>
        <v>85149931</v>
      </c>
      <c r="BI16" s="155">
        <f t="shared" si="14"/>
        <v>20000000</v>
      </c>
      <c r="BJ16" s="156">
        <f t="shared" si="15"/>
        <v>0</v>
      </c>
      <c r="BK16" s="158">
        <f t="shared" si="16"/>
        <v>85149931</v>
      </c>
      <c r="BL16" s="65">
        <f t="shared" si="17"/>
        <v>0</v>
      </c>
      <c r="BM16" s="94">
        <v>85149931</v>
      </c>
      <c r="BN16" s="98"/>
      <c r="BO16" s="98"/>
      <c r="BP16" s="98"/>
      <c r="BQ16" s="98"/>
      <c r="BR16" s="98"/>
      <c r="BS16" s="98"/>
      <c r="BT16" s="98"/>
      <c r="BU16" s="98"/>
      <c r="BV16" s="98"/>
    </row>
    <row r="17" spans="1:74" s="61" customFormat="1">
      <c r="A17" s="107" t="s">
        <v>66</v>
      </c>
      <c r="B17" s="108" t="s">
        <v>67</v>
      </c>
      <c r="C17" s="108" t="s">
        <v>67</v>
      </c>
      <c r="D17" s="108" t="s">
        <v>67</v>
      </c>
      <c r="E17" s="108" t="s">
        <v>73</v>
      </c>
      <c r="F17" s="108" t="s">
        <v>85</v>
      </c>
      <c r="G17" s="108"/>
      <c r="H17" s="108" t="s">
        <v>69</v>
      </c>
      <c r="I17" s="108" t="s">
        <v>75</v>
      </c>
      <c r="J17" s="109" t="s">
        <v>86</v>
      </c>
      <c r="K17" s="74">
        <v>974494127</v>
      </c>
      <c r="L17" s="74">
        <v>0</v>
      </c>
      <c r="M17" s="74">
        <v>0</v>
      </c>
      <c r="N17" s="74"/>
      <c r="O17" s="74">
        <v>0</v>
      </c>
      <c r="P17" s="74">
        <v>0</v>
      </c>
      <c r="Q17" s="74">
        <v>0</v>
      </c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>
        <v>-20000000</v>
      </c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67">
        <f t="shared" si="13"/>
        <v>954494127</v>
      </c>
      <c r="BI17" s="68">
        <f t="shared" si="14"/>
        <v>0</v>
      </c>
      <c r="BJ17" s="69">
        <f t="shared" si="15"/>
        <v>20000000</v>
      </c>
      <c r="BK17" s="66">
        <f t="shared" si="16"/>
        <v>954494127</v>
      </c>
      <c r="BL17" s="65">
        <f t="shared" si="17"/>
        <v>0</v>
      </c>
      <c r="BM17" s="94">
        <v>954494127</v>
      </c>
      <c r="BN17" s="98"/>
      <c r="BO17" s="98"/>
      <c r="BP17" s="98"/>
      <c r="BQ17" s="98"/>
      <c r="BR17" s="98"/>
      <c r="BS17" s="98"/>
      <c r="BT17" s="98"/>
      <c r="BU17" s="98"/>
      <c r="BV17" s="98"/>
    </row>
    <row r="18" spans="1:74" s="61" customFormat="1" ht="25.5">
      <c r="A18" s="107" t="s">
        <v>66</v>
      </c>
      <c r="B18" s="108" t="s">
        <v>67</v>
      </c>
      <c r="C18" s="108" t="s">
        <v>67</v>
      </c>
      <c r="D18" s="108" t="s">
        <v>67</v>
      </c>
      <c r="E18" s="108" t="s">
        <v>73</v>
      </c>
      <c r="F18" s="108" t="s">
        <v>87</v>
      </c>
      <c r="G18" s="108"/>
      <c r="H18" s="108" t="s">
        <v>69</v>
      </c>
      <c r="I18" s="108" t="s">
        <v>75</v>
      </c>
      <c r="J18" s="109" t="s">
        <v>88</v>
      </c>
      <c r="K18" s="74">
        <v>675069747</v>
      </c>
      <c r="L18" s="74">
        <v>0</v>
      </c>
      <c r="M18" s="74">
        <v>0</v>
      </c>
      <c r="N18" s="74"/>
      <c r="O18" s="74">
        <v>0</v>
      </c>
      <c r="P18" s="74">
        <v>0</v>
      </c>
      <c r="Q18" s="74">
        <v>0</v>
      </c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67">
        <f t="shared" si="13"/>
        <v>675069747</v>
      </c>
      <c r="BI18" s="68">
        <f t="shared" si="14"/>
        <v>0</v>
      </c>
      <c r="BJ18" s="69">
        <f t="shared" si="15"/>
        <v>0</v>
      </c>
      <c r="BK18" s="66">
        <f t="shared" si="16"/>
        <v>675069747</v>
      </c>
      <c r="BL18" s="65">
        <f t="shared" si="17"/>
        <v>0</v>
      </c>
      <c r="BM18" s="94">
        <v>675069747</v>
      </c>
      <c r="BN18" s="98"/>
      <c r="BO18" s="98"/>
      <c r="BP18" s="98"/>
      <c r="BQ18" s="98"/>
      <c r="BR18" s="98"/>
      <c r="BS18" s="98"/>
      <c r="BT18" s="98"/>
      <c r="BU18" s="98"/>
      <c r="BV18" s="98"/>
    </row>
    <row r="19" spans="1:74" s="157" customFormat="1" ht="38.25">
      <c r="A19" s="207" t="s">
        <v>66</v>
      </c>
      <c r="B19" s="208" t="s">
        <v>67</v>
      </c>
      <c r="C19" s="208" t="s">
        <v>67</v>
      </c>
      <c r="D19" s="208" t="s">
        <v>67</v>
      </c>
      <c r="E19" s="208" t="s">
        <v>73</v>
      </c>
      <c r="F19" s="208" t="s">
        <v>89</v>
      </c>
      <c r="G19" s="208"/>
      <c r="H19" s="208" t="s">
        <v>69</v>
      </c>
      <c r="I19" s="208" t="s">
        <v>75</v>
      </c>
      <c r="J19" s="170" t="s">
        <v>90</v>
      </c>
      <c r="K19" s="194">
        <v>423953456</v>
      </c>
      <c r="L19" s="194">
        <v>0</v>
      </c>
      <c r="M19" s="194">
        <v>0</v>
      </c>
      <c r="N19" s="194"/>
      <c r="O19" s="194">
        <v>0</v>
      </c>
      <c r="P19" s="194">
        <v>0</v>
      </c>
      <c r="Q19" s="194">
        <v>0</v>
      </c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>
        <v>120000000</v>
      </c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  <c r="BF19" s="194">
        <v>30000000</v>
      </c>
      <c r="BG19" s="194"/>
      <c r="BH19" s="154">
        <f t="shared" si="13"/>
        <v>573953456</v>
      </c>
      <c r="BI19" s="155">
        <f t="shared" si="14"/>
        <v>150000000</v>
      </c>
      <c r="BJ19" s="156">
        <f t="shared" si="15"/>
        <v>0</v>
      </c>
      <c r="BK19" s="158">
        <f t="shared" si="16"/>
        <v>573953456</v>
      </c>
      <c r="BL19" s="65">
        <f t="shared" si="17"/>
        <v>0</v>
      </c>
      <c r="BM19" s="94">
        <v>573953456</v>
      </c>
      <c r="BN19" s="98"/>
      <c r="BO19" s="98"/>
      <c r="BP19" s="98"/>
      <c r="BQ19" s="98"/>
      <c r="BR19" s="98"/>
      <c r="BS19" s="98"/>
      <c r="BT19" s="98"/>
      <c r="BU19" s="98"/>
      <c r="BV19" s="98"/>
    </row>
    <row r="20" spans="1:74" s="61" customFormat="1">
      <c r="A20" s="107" t="s">
        <v>66</v>
      </c>
      <c r="B20" s="108" t="s">
        <v>67</v>
      </c>
      <c r="C20" s="108" t="s">
        <v>67</v>
      </c>
      <c r="D20" s="108" t="s">
        <v>67</v>
      </c>
      <c r="E20" s="108" t="s">
        <v>73</v>
      </c>
      <c r="F20" s="108" t="s">
        <v>91</v>
      </c>
      <c r="G20" s="108"/>
      <c r="H20" s="108" t="s">
        <v>69</v>
      </c>
      <c r="I20" s="108" t="s">
        <v>75</v>
      </c>
      <c r="J20" s="109" t="s">
        <v>92</v>
      </c>
      <c r="K20" s="74">
        <v>1852074990</v>
      </c>
      <c r="L20" s="74">
        <v>0</v>
      </c>
      <c r="M20" s="74">
        <v>0</v>
      </c>
      <c r="N20" s="74"/>
      <c r="O20" s="74">
        <v>0</v>
      </c>
      <c r="P20" s="74">
        <v>0</v>
      </c>
      <c r="Q20" s="74">
        <v>0</v>
      </c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>
        <v>16000000</v>
      </c>
      <c r="AZ20" s="74"/>
      <c r="BA20" s="74">
        <v>60000000</v>
      </c>
      <c r="BB20" s="74"/>
      <c r="BC20" s="74"/>
      <c r="BD20" s="74"/>
      <c r="BE20" s="74"/>
      <c r="BF20" s="74"/>
      <c r="BG20" s="74"/>
      <c r="BH20" s="67">
        <f t="shared" si="13"/>
        <v>1928074990</v>
      </c>
      <c r="BI20" s="68">
        <f t="shared" si="14"/>
        <v>76000000</v>
      </c>
      <c r="BJ20" s="69">
        <f t="shared" si="15"/>
        <v>0</v>
      </c>
      <c r="BK20" s="66">
        <f t="shared" si="16"/>
        <v>1928074990</v>
      </c>
      <c r="BL20" s="66">
        <f t="shared" si="17"/>
        <v>0</v>
      </c>
      <c r="BM20" s="156">
        <v>1928074990</v>
      </c>
      <c r="BN20" s="98"/>
      <c r="BO20" s="98"/>
      <c r="BP20" s="98"/>
      <c r="BQ20" s="98"/>
      <c r="BR20" s="98"/>
      <c r="BS20" s="98"/>
      <c r="BT20" s="98"/>
      <c r="BU20" s="98"/>
      <c r="BV20" s="98"/>
    </row>
    <row r="21" spans="1:74" s="157" customFormat="1">
      <c r="A21" s="207" t="s">
        <v>66</v>
      </c>
      <c r="B21" s="208" t="s">
        <v>67</v>
      </c>
      <c r="C21" s="208" t="s">
        <v>67</v>
      </c>
      <c r="D21" s="208" t="s">
        <v>67</v>
      </c>
      <c r="E21" s="208" t="s">
        <v>73</v>
      </c>
      <c r="F21" s="208" t="s">
        <v>93</v>
      </c>
      <c r="G21" s="208"/>
      <c r="H21" s="208" t="s">
        <v>69</v>
      </c>
      <c r="I21" s="208" t="s">
        <v>75</v>
      </c>
      <c r="J21" s="170" t="s">
        <v>94</v>
      </c>
      <c r="K21" s="194">
        <v>1015098049</v>
      </c>
      <c r="L21" s="194">
        <v>0</v>
      </c>
      <c r="M21" s="194">
        <v>0</v>
      </c>
      <c r="N21" s="194"/>
      <c r="O21" s="194">
        <v>0</v>
      </c>
      <c r="P21" s="194">
        <v>0</v>
      </c>
      <c r="Q21" s="194">
        <v>0</v>
      </c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54">
        <f t="shared" si="13"/>
        <v>1015098049</v>
      </c>
      <c r="BI21" s="155">
        <f t="shared" si="14"/>
        <v>0</v>
      </c>
      <c r="BJ21" s="156">
        <f t="shared" si="15"/>
        <v>0</v>
      </c>
      <c r="BK21" s="158">
        <f t="shared" si="16"/>
        <v>1015098049</v>
      </c>
      <c r="BL21" s="158">
        <f t="shared" si="17"/>
        <v>0</v>
      </c>
      <c r="BM21" s="156">
        <v>1015098049</v>
      </c>
      <c r="BN21" s="98"/>
      <c r="BO21" s="98"/>
      <c r="BP21" s="98"/>
      <c r="BQ21" s="98"/>
      <c r="BR21" s="98"/>
      <c r="BS21" s="98"/>
      <c r="BT21" s="98"/>
      <c r="BU21" s="98"/>
      <c r="BV21" s="98"/>
    </row>
    <row r="22" spans="1:74" s="61" customFormat="1" ht="25.5">
      <c r="A22" s="107" t="s">
        <v>66</v>
      </c>
      <c r="B22" s="108" t="s">
        <v>67</v>
      </c>
      <c r="C22" s="108" t="s">
        <v>67</v>
      </c>
      <c r="D22" s="108" t="s">
        <v>67</v>
      </c>
      <c r="E22" s="108" t="s">
        <v>73</v>
      </c>
      <c r="F22" s="108" t="s">
        <v>95</v>
      </c>
      <c r="G22" s="108"/>
      <c r="H22" s="108" t="s">
        <v>69</v>
      </c>
      <c r="I22" s="108" t="s">
        <v>75</v>
      </c>
      <c r="J22" s="109" t="s">
        <v>96</v>
      </c>
      <c r="K22" s="74">
        <v>1000000</v>
      </c>
      <c r="L22" s="74">
        <v>0</v>
      </c>
      <c r="M22" s="74">
        <v>0</v>
      </c>
      <c r="N22" s="74"/>
      <c r="O22" s="74">
        <v>0</v>
      </c>
      <c r="P22" s="74">
        <v>0</v>
      </c>
      <c r="Q22" s="74">
        <v>0</v>
      </c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67">
        <f t="shared" si="13"/>
        <v>1000000</v>
      </c>
      <c r="BI22" s="68">
        <f t="shared" si="14"/>
        <v>0</v>
      </c>
      <c r="BJ22" s="69">
        <f t="shared" si="15"/>
        <v>0</v>
      </c>
      <c r="BK22" s="66">
        <f t="shared" si="16"/>
        <v>1000000</v>
      </c>
      <c r="BL22" s="66">
        <f t="shared" si="17"/>
        <v>0</v>
      </c>
      <c r="BM22" s="156">
        <v>1000000</v>
      </c>
      <c r="BN22" s="98"/>
      <c r="BO22" s="98"/>
      <c r="BP22" s="98"/>
      <c r="BQ22" s="98"/>
      <c r="BR22" s="98"/>
      <c r="BS22" s="98"/>
      <c r="BT22" s="98"/>
      <c r="BU22" s="98"/>
      <c r="BV22" s="98"/>
    </row>
    <row r="23" spans="1:74" s="61" customFormat="1" ht="25.5">
      <c r="A23" s="247" t="s">
        <v>66</v>
      </c>
      <c r="B23" s="248" t="s">
        <v>67</v>
      </c>
      <c r="C23" s="248" t="s">
        <v>67</v>
      </c>
      <c r="D23" s="248" t="s">
        <v>97</v>
      </c>
      <c r="E23" s="248"/>
      <c r="F23" s="249"/>
      <c r="G23" s="248"/>
      <c r="H23" s="248" t="s">
        <v>69</v>
      </c>
      <c r="I23" s="248" t="s">
        <v>70</v>
      </c>
      <c r="J23" s="250" t="s">
        <v>98</v>
      </c>
      <c r="K23" s="245">
        <f t="shared" ref="K23" si="18">SUM(K24:K32)</f>
        <v>9292800000</v>
      </c>
      <c r="L23" s="245">
        <f t="shared" ref="L23:R23" si="19">SUM(L24:L32)</f>
        <v>0</v>
      </c>
      <c r="M23" s="245">
        <f t="shared" si="19"/>
        <v>0</v>
      </c>
      <c r="N23" s="245"/>
      <c r="O23" s="245">
        <f t="shared" si="19"/>
        <v>0</v>
      </c>
      <c r="P23" s="245">
        <f t="shared" si="19"/>
        <v>0</v>
      </c>
      <c r="Q23" s="245">
        <f t="shared" si="19"/>
        <v>0</v>
      </c>
      <c r="R23" s="245">
        <f t="shared" si="19"/>
        <v>0</v>
      </c>
      <c r="S23" s="245"/>
      <c r="T23" s="245"/>
      <c r="U23" s="245"/>
      <c r="V23" s="245">
        <f t="shared" ref="V23" si="20">SUM(V24:V32)</f>
        <v>0</v>
      </c>
      <c r="W23" s="245">
        <f>SUM(W24:W32)</f>
        <v>0</v>
      </c>
      <c r="X23" s="245"/>
      <c r="Y23" s="245"/>
      <c r="Z23" s="245"/>
      <c r="AA23" s="245"/>
      <c r="AB23" s="245">
        <f t="shared" ref="AB23" si="21">SUM(AB24:AB32)</f>
        <v>0</v>
      </c>
      <c r="AC23" s="245">
        <f t="shared" ref="AC23:AD23" si="22">SUM(AC24:AC32)</f>
        <v>0</v>
      </c>
      <c r="AD23" s="245">
        <f t="shared" si="22"/>
        <v>0</v>
      </c>
      <c r="AE23" s="245"/>
      <c r="AF23" s="245">
        <f>SUM(AF24:AF32)</f>
        <v>0</v>
      </c>
      <c r="AG23" s="245"/>
      <c r="AH23" s="245">
        <f t="shared" ref="AH23:AO23" si="23">SUM(AH24:AH32)</f>
        <v>0</v>
      </c>
      <c r="AI23" s="245">
        <f t="shared" ref="AI23" si="24">SUM(AI24:AI32)</f>
        <v>0</v>
      </c>
      <c r="AJ23" s="245">
        <f t="shared" si="23"/>
        <v>0</v>
      </c>
      <c r="AK23" s="245">
        <f t="shared" ref="AK23" si="25">SUM(AK24:AK32)</f>
        <v>0</v>
      </c>
      <c r="AL23" s="245">
        <f t="shared" si="23"/>
        <v>0</v>
      </c>
      <c r="AM23" s="245">
        <f t="shared" ref="AM23:AN23" si="26">SUM(AM24:AM32)</f>
        <v>0</v>
      </c>
      <c r="AN23" s="245">
        <f t="shared" si="26"/>
        <v>0</v>
      </c>
      <c r="AO23" s="245">
        <f t="shared" si="23"/>
        <v>0</v>
      </c>
      <c r="AP23" s="245">
        <f>SUM(AP24:AP32)</f>
        <v>403000000</v>
      </c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6">
        <f>SUM(BH24:BH32)</f>
        <v>9695800000</v>
      </c>
      <c r="BI23" s="246">
        <f t="shared" ref="BI23:BM23" si="27">SUM(BI24:BI32)</f>
        <v>403000000</v>
      </c>
      <c r="BJ23" s="246">
        <f t="shared" si="27"/>
        <v>0</v>
      </c>
      <c r="BK23" s="246">
        <f t="shared" si="27"/>
        <v>9695800000</v>
      </c>
      <c r="BL23" s="64">
        <f t="shared" si="27"/>
        <v>0</v>
      </c>
      <c r="BM23" s="73">
        <f t="shared" si="27"/>
        <v>9695800000</v>
      </c>
      <c r="BN23" s="98"/>
      <c r="BO23" s="98"/>
      <c r="BP23" s="98"/>
      <c r="BQ23" s="98"/>
      <c r="BR23" s="98"/>
      <c r="BS23" s="98"/>
      <c r="BT23" s="98"/>
      <c r="BU23" s="98"/>
      <c r="BV23" s="98"/>
    </row>
    <row r="24" spans="1:74" s="157" customFormat="1" ht="25.5">
      <c r="A24" s="207" t="s">
        <v>66</v>
      </c>
      <c r="B24" s="208" t="s">
        <v>67</v>
      </c>
      <c r="C24" s="208" t="s">
        <v>67</v>
      </c>
      <c r="D24" s="208" t="s">
        <v>97</v>
      </c>
      <c r="E24" s="208" t="s">
        <v>73</v>
      </c>
      <c r="F24" s="208"/>
      <c r="G24" s="208"/>
      <c r="H24" s="208" t="s">
        <v>69</v>
      </c>
      <c r="I24" s="208" t="s">
        <v>75</v>
      </c>
      <c r="J24" s="209" t="s">
        <v>99</v>
      </c>
      <c r="K24" s="194">
        <v>2912497200</v>
      </c>
      <c r="L24" s="194"/>
      <c r="M24" s="194">
        <v>0</v>
      </c>
      <c r="N24" s="194"/>
      <c r="O24" s="194">
        <v>0</v>
      </c>
      <c r="P24" s="194">
        <v>0</v>
      </c>
      <c r="Q24" s="194">
        <v>0</v>
      </c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54">
        <f t="shared" ref="BH24:BH32" si="28">SUM(K24:BG24)</f>
        <v>2912497200</v>
      </c>
      <c r="BI24" s="155">
        <f t="shared" ref="BI24:BI32" si="29">SUMIF(L24:BG24,"&gt;0")</f>
        <v>0</v>
      </c>
      <c r="BJ24" s="156">
        <f t="shared" ref="BJ24:BJ32" si="30">SUMIF(L24:BG24,"&lt;0")*(-1)</f>
        <v>0</v>
      </c>
      <c r="BK24" s="158">
        <f t="shared" ref="BK24:BK32" si="31">+K24+BI24-BJ24</f>
        <v>2912497200</v>
      </c>
      <c r="BL24" s="158">
        <f t="shared" ref="BL24:BL42" si="32">+BK24-BM24</f>
        <v>0</v>
      </c>
      <c r="BM24" s="156">
        <v>2912497200</v>
      </c>
      <c r="BN24" s="98"/>
      <c r="BO24" s="98"/>
      <c r="BP24" s="98"/>
      <c r="BQ24" s="98"/>
      <c r="BR24" s="98"/>
      <c r="BS24" s="98"/>
      <c r="BT24" s="98"/>
      <c r="BU24" s="98"/>
      <c r="BV24" s="98"/>
    </row>
    <row r="25" spans="1:74" s="61" customFormat="1" ht="25.5">
      <c r="A25" s="107" t="s">
        <v>66</v>
      </c>
      <c r="B25" s="108" t="s">
        <v>67</v>
      </c>
      <c r="C25" s="108" t="s">
        <v>67</v>
      </c>
      <c r="D25" s="108" t="s">
        <v>97</v>
      </c>
      <c r="E25" s="108" t="s">
        <v>77</v>
      </c>
      <c r="F25" s="108"/>
      <c r="G25" s="108"/>
      <c r="H25" s="108" t="s">
        <v>69</v>
      </c>
      <c r="I25" s="108" t="s">
        <v>75</v>
      </c>
      <c r="J25" s="110" t="s">
        <v>100</v>
      </c>
      <c r="K25" s="74">
        <v>1988935617</v>
      </c>
      <c r="L25" s="74">
        <v>0</v>
      </c>
      <c r="M25" s="74">
        <v>0</v>
      </c>
      <c r="N25" s="74"/>
      <c r="O25" s="74">
        <v>0</v>
      </c>
      <c r="P25" s="74">
        <v>0</v>
      </c>
      <c r="Q25" s="74">
        <v>0</v>
      </c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67">
        <f t="shared" si="28"/>
        <v>1988935617</v>
      </c>
      <c r="BI25" s="68">
        <f t="shared" si="29"/>
        <v>0</v>
      </c>
      <c r="BJ25" s="69">
        <f t="shared" si="30"/>
        <v>0</v>
      </c>
      <c r="BK25" s="66">
        <f t="shared" si="31"/>
        <v>1988935617</v>
      </c>
      <c r="BL25" s="66">
        <f t="shared" si="32"/>
        <v>0</v>
      </c>
      <c r="BM25" s="156">
        <v>1988935617</v>
      </c>
      <c r="BN25" s="98"/>
      <c r="BO25" s="98"/>
      <c r="BP25" s="98"/>
      <c r="BQ25" s="98"/>
      <c r="BR25" s="98"/>
      <c r="BS25" s="98"/>
      <c r="BT25" s="98"/>
      <c r="BU25" s="98"/>
      <c r="BV25" s="98"/>
    </row>
    <row r="26" spans="1:74" s="157" customFormat="1" ht="15" customHeight="1">
      <c r="A26" s="207" t="s">
        <v>66</v>
      </c>
      <c r="B26" s="208" t="s">
        <v>67</v>
      </c>
      <c r="C26" s="208" t="s">
        <v>67</v>
      </c>
      <c r="D26" s="208" t="s">
        <v>97</v>
      </c>
      <c r="E26" s="208" t="s">
        <v>79</v>
      </c>
      <c r="F26" s="208"/>
      <c r="G26" s="208"/>
      <c r="H26" s="208" t="s">
        <v>69</v>
      </c>
      <c r="I26" s="208" t="s">
        <v>75</v>
      </c>
      <c r="J26" s="209" t="s">
        <v>101</v>
      </c>
      <c r="K26" s="194">
        <v>1902815702</v>
      </c>
      <c r="L26" s="194">
        <v>0</v>
      </c>
      <c r="M26" s="194">
        <v>0</v>
      </c>
      <c r="N26" s="194"/>
      <c r="O26" s="194">
        <v>0</v>
      </c>
      <c r="P26" s="194">
        <v>0</v>
      </c>
      <c r="Q26" s="194">
        <v>0</v>
      </c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>
        <v>403000000</v>
      </c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54">
        <f t="shared" si="28"/>
        <v>2305815702</v>
      </c>
      <c r="BI26" s="155">
        <f t="shared" si="29"/>
        <v>403000000</v>
      </c>
      <c r="BJ26" s="156">
        <f t="shared" si="30"/>
        <v>0</v>
      </c>
      <c r="BK26" s="158">
        <f t="shared" si="31"/>
        <v>2305815702</v>
      </c>
      <c r="BL26" s="71">
        <f t="shared" si="32"/>
        <v>0</v>
      </c>
      <c r="BM26" s="94">
        <v>2305815702</v>
      </c>
      <c r="BN26" s="98"/>
      <c r="BO26" s="98"/>
      <c r="BP26" s="98"/>
      <c r="BQ26" s="98"/>
      <c r="BR26" s="98"/>
      <c r="BS26" s="98"/>
      <c r="BT26" s="98"/>
      <c r="BU26" s="98"/>
      <c r="BV26" s="98"/>
    </row>
    <row r="27" spans="1:74" s="61" customFormat="1" ht="25.5">
      <c r="A27" s="107" t="s">
        <v>66</v>
      </c>
      <c r="B27" s="108" t="s">
        <v>67</v>
      </c>
      <c r="C27" s="108" t="s">
        <v>67</v>
      </c>
      <c r="D27" s="108" t="s">
        <v>97</v>
      </c>
      <c r="E27" s="108" t="s">
        <v>81</v>
      </c>
      <c r="F27" s="108"/>
      <c r="G27" s="108"/>
      <c r="H27" s="108" t="s">
        <v>69</v>
      </c>
      <c r="I27" s="108" t="s">
        <v>75</v>
      </c>
      <c r="J27" s="110" t="s">
        <v>102</v>
      </c>
      <c r="K27" s="74">
        <v>1037748395</v>
      </c>
      <c r="L27" s="74">
        <v>0</v>
      </c>
      <c r="M27" s="74">
        <v>0</v>
      </c>
      <c r="N27" s="74"/>
      <c r="O27" s="74">
        <v>0</v>
      </c>
      <c r="P27" s="74">
        <v>0</v>
      </c>
      <c r="Q27" s="74">
        <v>0</v>
      </c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67">
        <f t="shared" si="28"/>
        <v>1037748395</v>
      </c>
      <c r="BI27" s="68">
        <f t="shared" si="29"/>
        <v>0</v>
      </c>
      <c r="BJ27" s="69">
        <f t="shared" si="30"/>
        <v>0</v>
      </c>
      <c r="BK27" s="66">
        <f t="shared" si="31"/>
        <v>1037748395</v>
      </c>
      <c r="BL27" s="66">
        <f t="shared" si="32"/>
        <v>0</v>
      </c>
      <c r="BM27" s="156">
        <v>1037748395</v>
      </c>
      <c r="BN27" s="98"/>
      <c r="BO27" s="98"/>
      <c r="BP27" s="98"/>
      <c r="BQ27" s="98"/>
      <c r="BR27" s="98"/>
      <c r="BS27" s="98"/>
      <c r="BT27" s="98"/>
      <c r="BU27" s="98"/>
      <c r="BV27" s="98"/>
    </row>
    <row r="28" spans="1:74" s="61" customFormat="1" ht="38.25">
      <c r="A28" s="107" t="s">
        <v>66</v>
      </c>
      <c r="B28" s="108" t="s">
        <v>67</v>
      </c>
      <c r="C28" s="108" t="s">
        <v>67</v>
      </c>
      <c r="D28" s="108" t="s">
        <v>97</v>
      </c>
      <c r="E28" s="108" t="s">
        <v>83</v>
      </c>
      <c r="F28" s="108"/>
      <c r="G28" s="108"/>
      <c r="H28" s="108" t="s">
        <v>69</v>
      </c>
      <c r="I28" s="108" t="s">
        <v>75</v>
      </c>
      <c r="J28" s="110" t="s">
        <v>103</v>
      </c>
      <c r="K28" s="74">
        <v>137742613</v>
      </c>
      <c r="L28" s="74">
        <v>0</v>
      </c>
      <c r="M28" s="74">
        <v>0</v>
      </c>
      <c r="N28" s="74"/>
      <c r="O28" s="74">
        <v>0</v>
      </c>
      <c r="P28" s="74">
        <v>0</v>
      </c>
      <c r="Q28" s="74">
        <v>0</v>
      </c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67">
        <f t="shared" si="28"/>
        <v>137742613</v>
      </c>
      <c r="BI28" s="68">
        <f t="shared" si="29"/>
        <v>0</v>
      </c>
      <c r="BJ28" s="69">
        <f t="shared" si="30"/>
        <v>0</v>
      </c>
      <c r="BK28" s="66">
        <f t="shared" si="31"/>
        <v>137742613</v>
      </c>
      <c r="BL28" s="66">
        <f t="shared" si="32"/>
        <v>0</v>
      </c>
      <c r="BM28" s="156">
        <v>137742613</v>
      </c>
      <c r="BN28" s="98"/>
      <c r="BO28" s="98"/>
      <c r="BP28" s="98"/>
      <c r="BQ28" s="98"/>
      <c r="BR28" s="98"/>
      <c r="BS28" s="98"/>
      <c r="BT28" s="98"/>
      <c r="BU28" s="98"/>
      <c r="BV28" s="98"/>
    </row>
    <row r="29" spans="1:74" s="61" customFormat="1">
      <c r="A29" s="107" t="s">
        <v>66</v>
      </c>
      <c r="B29" s="108" t="s">
        <v>67</v>
      </c>
      <c r="C29" s="108" t="s">
        <v>67</v>
      </c>
      <c r="D29" s="108" t="s">
        <v>97</v>
      </c>
      <c r="E29" s="108" t="s">
        <v>85</v>
      </c>
      <c r="F29" s="108"/>
      <c r="G29" s="108"/>
      <c r="H29" s="108" t="s">
        <v>69</v>
      </c>
      <c r="I29" s="108" t="s">
        <v>75</v>
      </c>
      <c r="J29" s="110" t="s">
        <v>104</v>
      </c>
      <c r="K29" s="74">
        <v>787836284</v>
      </c>
      <c r="L29" s="74">
        <v>0</v>
      </c>
      <c r="M29" s="74">
        <v>0</v>
      </c>
      <c r="N29" s="74"/>
      <c r="O29" s="74">
        <v>0</v>
      </c>
      <c r="P29" s="74">
        <v>0</v>
      </c>
      <c r="Q29" s="74">
        <v>0</v>
      </c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67">
        <f t="shared" si="28"/>
        <v>787836284</v>
      </c>
      <c r="BI29" s="68">
        <f t="shared" si="29"/>
        <v>0</v>
      </c>
      <c r="BJ29" s="69">
        <f t="shared" si="30"/>
        <v>0</v>
      </c>
      <c r="BK29" s="66">
        <f t="shared" si="31"/>
        <v>787836284</v>
      </c>
      <c r="BL29" s="66">
        <f t="shared" si="32"/>
        <v>0</v>
      </c>
      <c r="BM29" s="156">
        <v>787836284</v>
      </c>
      <c r="BN29" s="98"/>
      <c r="BO29" s="98"/>
      <c r="BP29" s="98"/>
      <c r="BQ29" s="98"/>
      <c r="BR29" s="98"/>
      <c r="BS29" s="98"/>
      <c r="BT29" s="98"/>
      <c r="BU29" s="98"/>
      <c r="BV29" s="98"/>
    </row>
    <row r="30" spans="1:74" s="61" customFormat="1">
      <c r="A30" s="107" t="s">
        <v>66</v>
      </c>
      <c r="B30" s="108" t="s">
        <v>67</v>
      </c>
      <c r="C30" s="108" t="s">
        <v>67</v>
      </c>
      <c r="D30" s="108" t="s">
        <v>97</v>
      </c>
      <c r="E30" s="108" t="s">
        <v>87</v>
      </c>
      <c r="F30" s="108"/>
      <c r="G30" s="108"/>
      <c r="H30" s="108" t="s">
        <v>69</v>
      </c>
      <c r="I30" s="108" t="s">
        <v>75</v>
      </c>
      <c r="J30" s="110" t="s">
        <v>105</v>
      </c>
      <c r="K30" s="74">
        <v>131306047</v>
      </c>
      <c r="L30" s="74">
        <v>0</v>
      </c>
      <c r="M30" s="74">
        <v>0</v>
      </c>
      <c r="N30" s="74"/>
      <c r="O30" s="74">
        <v>0</v>
      </c>
      <c r="P30" s="74">
        <v>0</v>
      </c>
      <c r="Q30" s="74">
        <v>0</v>
      </c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67">
        <f t="shared" si="28"/>
        <v>131306047</v>
      </c>
      <c r="BI30" s="68">
        <f t="shared" si="29"/>
        <v>0</v>
      </c>
      <c r="BJ30" s="69">
        <f t="shared" si="30"/>
        <v>0</v>
      </c>
      <c r="BK30" s="66">
        <f t="shared" si="31"/>
        <v>131306047</v>
      </c>
      <c r="BL30" s="66">
        <f t="shared" si="32"/>
        <v>0</v>
      </c>
      <c r="BM30" s="156">
        <v>131306047</v>
      </c>
      <c r="BN30" s="98"/>
      <c r="BO30" s="98"/>
      <c r="BP30" s="98"/>
      <c r="BQ30" s="98"/>
      <c r="BR30" s="98"/>
      <c r="BS30" s="98"/>
      <c r="BT30" s="98"/>
      <c r="BU30" s="98"/>
      <c r="BV30" s="98"/>
    </row>
    <row r="31" spans="1:74" s="61" customFormat="1">
      <c r="A31" s="107" t="s">
        <v>66</v>
      </c>
      <c r="B31" s="108" t="s">
        <v>67</v>
      </c>
      <c r="C31" s="108" t="s">
        <v>67</v>
      </c>
      <c r="D31" s="108" t="s">
        <v>97</v>
      </c>
      <c r="E31" s="108" t="s">
        <v>89</v>
      </c>
      <c r="F31" s="108"/>
      <c r="G31" s="108"/>
      <c r="H31" s="108" t="s">
        <v>69</v>
      </c>
      <c r="I31" s="108" t="s">
        <v>75</v>
      </c>
      <c r="J31" s="110" t="s">
        <v>106</v>
      </c>
      <c r="K31" s="74">
        <v>131306047</v>
      </c>
      <c r="L31" s="74">
        <v>0</v>
      </c>
      <c r="M31" s="74">
        <v>0</v>
      </c>
      <c r="N31" s="74"/>
      <c r="O31" s="74">
        <v>0</v>
      </c>
      <c r="P31" s="74">
        <v>0</v>
      </c>
      <c r="Q31" s="74">
        <v>0</v>
      </c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67">
        <f t="shared" si="28"/>
        <v>131306047</v>
      </c>
      <c r="BI31" s="68">
        <f t="shared" si="29"/>
        <v>0</v>
      </c>
      <c r="BJ31" s="69">
        <f t="shared" si="30"/>
        <v>0</v>
      </c>
      <c r="BK31" s="66">
        <f t="shared" si="31"/>
        <v>131306047</v>
      </c>
      <c r="BL31" s="66">
        <f t="shared" si="32"/>
        <v>0</v>
      </c>
      <c r="BM31" s="156">
        <v>131306047</v>
      </c>
      <c r="BN31" s="98"/>
      <c r="BO31" s="98"/>
      <c r="BP31" s="98"/>
      <c r="BQ31" s="98"/>
      <c r="BR31" s="98"/>
      <c r="BS31" s="98"/>
      <c r="BT31" s="98"/>
      <c r="BU31" s="98"/>
      <c r="BV31" s="98"/>
    </row>
    <row r="32" spans="1:74" s="61" customFormat="1" ht="38.25">
      <c r="A32" s="107" t="s">
        <v>66</v>
      </c>
      <c r="B32" s="108" t="s">
        <v>67</v>
      </c>
      <c r="C32" s="108" t="s">
        <v>67</v>
      </c>
      <c r="D32" s="108" t="s">
        <v>97</v>
      </c>
      <c r="E32" s="108" t="s">
        <v>91</v>
      </c>
      <c r="F32" s="108"/>
      <c r="G32" s="108"/>
      <c r="H32" s="108" t="s">
        <v>69</v>
      </c>
      <c r="I32" s="108" t="s">
        <v>75</v>
      </c>
      <c r="J32" s="110" t="s">
        <v>107</v>
      </c>
      <c r="K32" s="74">
        <v>262612095</v>
      </c>
      <c r="L32" s="74">
        <v>0</v>
      </c>
      <c r="M32" s="74">
        <v>0</v>
      </c>
      <c r="N32" s="74"/>
      <c r="O32" s="74">
        <v>0</v>
      </c>
      <c r="P32" s="74">
        <v>0</v>
      </c>
      <c r="Q32" s="74">
        <v>0</v>
      </c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67">
        <f t="shared" si="28"/>
        <v>262612095</v>
      </c>
      <c r="BI32" s="68">
        <f t="shared" si="29"/>
        <v>0</v>
      </c>
      <c r="BJ32" s="69">
        <f t="shared" si="30"/>
        <v>0</v>
      </c>
      <c r="BK32" s="66">
        <f t="shared" si="31"/>
        <v>262612095</v>
      </c>
      <c r="BL32" s="66">
        <f t="shared" si="32"/>
        <v>0</v>
      </c>
      <c r="BM32" s="156">
        <v>262612095</v>
      </c>
      <c r="BN32" s="98"/>
      <c r="BO32" s="98"/>
      <c r="BP32" s="98"/>
      <c r="BQ32" s="98"/>
      <c r="BR32" s="98"/>
      <c r="BS32" s="98"/>
      <c r="BT32" s="98"/>
      <c r="BU32" s="98"/>
      <c r="BV32" s="98"/>
    </row>
    <row r="33" spans="1:74" s="61" customFormat="1" ht="38.25">
      <c r="A33" s="255" t="s">
        <v>66</v>
      </c>
      <c r="B33" s="256" t="s">
        <v>67</v>
      </c>
      <c r="C33" s="257" t="s">
        <v>67</v>
      </c>
      <c r="D33" s="257" t="s">
        <v>108</v>
      </c>
      <c r="E33" s="257"/>
      <c r="F33" s="257"/>
      <c r="G33" s="257"/>
      <c r="H33" s="257" t="s">
        <v>69</v>
      </c>
      <c r="I33" s="257" t="s">
        <v>70</v>
      </c>
      <c r="J33" s="258" t="s">
        <v>109</v>
      </c>
      <c r="K33" s="259">
        <f>+K34+K38+K39+K40+K41+K42</f>
        <v>4217500000</v>
      </c>
      <c r="L33" s="259">
        <f t="shared" ref="L33" si="33">+L34+L38+L39+L40+L41+L42</f>
        <v>0</v>
      </c>
      <c r="M33" s="259">
        <f t="shared" ref="M33:R33" si="34">+M34+M38+M39+M40+M41+M42</f>
        <v>0</v>
      </c>
      <c r="N33" s="259"/>
      <c r="O33" s="259">
        <f t="shared" si="34"/>
        <v>0</v>
      </c>
      <c r="P33" s="259">
        <f t="shared" si="34"/>
        <v>0</v>
      </c>
      <c r="Q33" s="259">
        <f t="shared" si="34"/>
        <v>0</v>
      </c>
      <c r="R33" s="259">
        <f t="shared" si="34"/>
        <v>0</v>
      </c>
      <c r="S33" s="259"/>
      <c r="T33" s="259"/>
      <c r="U33" s="259"/>
      <c r="V33" s="259">
        <f t="shared" ref="V33:W33" si="35">+V34+V38+V39+V40+V41+V42</f>
        <v>0</v>
      </c>
      <c r="W33" s="259">
        <f t="shared" si="35"/>
        <v>0</v>
      </c>
      <c r="X33" s="259"/>
      <c r="Y33" s="259"/>
      <c r="Z33" s="259"/>
      <c r="AA33" s="259"/>
      <c r="AB33" s="259">
        <f t="shared" ref="AB33" si="36">+AB34+AB38+AB39+AB40+AB41+AB42</f>
        <v>0</v>
      </c>
      <c r="AC33" s="259">
        <f t="shared" ref="AC33:AD33" si="37">+AC34+AC38+AC39+AC40+AC41+AC42</f>
        <v>0</v>
      </c>
      <c r="AD33" s="259">
        <f t="shared" si="37"/>
        <v>0</v>
      </c>
      <c r="AE33" s="259"/>
      <c r="AF33" s="259">
        <f>+AF34+AF38+AF39+AF40+AF41+AF42</f>
        <v>0</v>
      </c>
      <c r="AG33" s="259"/>
      <c r="AH33" s="259">
        <f t="shared" ref="AH33:AP33" si="38">+AH34+AH38+AH39+AH40+AH41+AH42</f>
        <v>0</v>
      </c>
      <c r="AI33" s="259">
        <f t="shared" ref="AI33" si="39">+AI34+AI38+AI39+AI40+AI41+AI42</f>
        <v>0</v>
      </c>
      <c r="AJ33" s="259">
        <f t="shared" si="38"/>
        <v>0</v>
      </c>
      <c r="AK33" s="259">
        <f t="shared" ref="AK33" si="40">+AK34+AK38+AK39+AK40+AK41+AK42</f>
        <v>0</v>
      </c>
      <c r="AL33" s="259">
        <f t="shared" si="38"/>
        <v>0</v>
      </c>
      <c r="AM33" s="259">
        <f t="shared" ref="AM33:AN33" si="41">+AM34+AM38+AM39+AM40+AM41+AM42</f>
        <v>0</v>
      </c>
      <c r="AN33" s="259">
        <f t="shared" si="41"/>
        <v>0</v>
      </c>
      <c r="AO33" s="259">
        <f t="shared" si="38"/>
        <v>0</v>
      </c>
      <c r="AP33" s="259">
        <f t="shared" si="38"/>
        <v>17000000</v>
      </c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>
        <f t="shared" ref="BH33:BJ33" si="42">+BH34+BH38+BH39+BH40+BH41+BH42</f>
        <v>4234500000</v>
      </c>
      <c r="BI33" s="259">
        <f t="shared" si="42"/>
        <v>233000000</v>
      </c>
      <c r="BJ33" s="259">
        <f t="shared" si="42"/>
        <v>216000000</v>
      </c>
      <c r="BK33" s="259">
        <f>+BK34+BK38+BK39+BK40+BK41+BK42</f>
        <v>4234500000</v>
      </c>
      <c r="BL33" s="64">
        <f t="shared" ref="BL33" si="43">+BL34+BL38+BL39+BL40+BL41+BL42</f>
        <v>0</v>
      </c>
      <c r="BM33" s="73">
        <f>+BM34+BM38+BM39+BM40+BM41+BM42</f>
        <v>4234500000</v>
      </c>
      <c r="BN33" s="98"/>
      <c r="BO33" s="98"/>
      <c r="BP33" s="98"/>
      <c r="BQ33" s="98"/>
      <c r="BR33" s="98"/>
      <c r="BS33" s="98"/>
      <c r="BT33" s="98"/>
      <c r="BU33" s="98"/>
      <c r="BV33" s="98"/>
    </row>
    <row r="34" spans="1:74" s="96" customFormat="1" ht="25.5">
      <c r="A34" s="261" t="s">
        <v>66</v>
      </c>
      <c r="B34" s="262" t="s">
        <v>67</v>
      </c>
      <c r="C34" s="262" t="s">
        <v>67</v>
      </c>
      <c r="D34" s="262" t="s">
        <v>108</v>
      </c>
      <c r="E34" s="262" t="s">
        <v>73</v>
      </c>
      <c r="F34" s="263"/>
      <c r="G34" s="262"/>
      <c r="H34" s="262">
        <v>10</v>
      </c>
      <c r="I34" s="264" t="s">
        <v>70</v>
      </c>
      <c r="J34" s="265" t="s">
        <v>110</v>
      </c>
      <c r="K34" s="268">
        <f>+K35+K36+K37</f>
        <v>1649996011</v>
      </c>
      <c r="L34" s="268">
        <f t="shared" ref="L34" si="44">+L35+L36+L37</f>
        <v>0</v>
      </c>
      <c r="M34" s="268">
        <f t="shared" ref="M34:R34" si="45">+M35+M36+M37</f>
        <v>0</v>
      </c>
      <c r="N34" s="268"/>
      <c r="O34" s="268">
        <f t="shared" si="45"/>
        <v>0</v>
      </c>
      <c r="P34" s="268">
        <f t="shared" si="45"/>
        <v>0</v>
      </c>
      <c r="Q34" s="268">
        <f t="shared" si="45"/>
        <v>0</v>
      </c>
      <c r="R34" s="268">
        <f t="shared" si="45"/>
        <v>0</v>
      </c>
      <c r="S34" s="268"/>
      <c r="T34" s="268"/>
      <c r="U34" s="268"/>
      <c r="V34" s="268">
        <f t="shared" ref="V34" si="46">+V35+V36+V37</f>
        <v>0</v>
      </c>
      <c r="W34" s="268">
        <f>+W35+W36+W37</f>
        <v>0</v>
      </c>
      <c r="X34" s="268"/>
      <c r="Y34" s="268"/>
      <c r="Z34" s="268"/>
      <c r="AA34" s="268"/>
      <c r="AB34" s="268">
        <f t="shared" ref="AB34" si="47">+AB35+AB36+AB37</f>
        <v>0</v>
      </c>
      <c r="AC34" s="268">
        <f t="shared" ref="AC34:AD34" si="48">+AC35+AC36+AC37</f>
        <v>0</v>
      </c>
      <c r="AD34" s="268">
        <f t="shared" si="48"/>
        <v>0</v>
      </c>
      <c r="AE34" s="268"/>
      <c r="AF34" s="268">
        <f>+AF35+AF36+AF37</f>
        <v>0</v>
      </c>
      <c r="AG34" s="268"/>
      <c r="AH34" s="268">
        <f t="shared" ref="AH34:AP34" si="49">+AH35+AH36+AH37</f>
        <v>0</v>
      </c>
      <c r="AI34" s="268">
        <f t="shared" ref="AI34" si="50">+AI35+AI36+AI37</f>
        <v>0</v>
      </c>
      <c r="AJ34" s="268">
        <f t="shared" si="49"/>
        <v>0</v>
      </c>
      <c r="AK34" s="268">
        <f t="shared" ref="AK34" si="51">+AK35+AK36+AK37</f>
        <v>0</v>
      </c>
      <c r="AL34" s="268">
        <f t="shared" si="49"/>
        <v>0</v>
      </c>
      <c r="AM34" s="268">
        <f t="shared" ref="AM34:AN34" si="52">+AM35+AM36+AM37</f>
        <v>0</v>
      </c>
      <c r="AN34" s="268">
        <f t="shared" si="52"/>
        <v>0</v>
      </c>
      <c r="AO34" s="268">
        <f t="shared" si="49"/>
        <v>0</v>
      </c>
      <c r="AP34" s="268">
        <f t="shared" si="49"/>
        <v>17000000</v>
      </c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>
        <f>+BH35+BH36+BH37</f>
        <v>1666996011</v>
      </c>
      <c r="BI34" s="268">
        <f t="shared" ref="BI34:BK34" si="53">+BI35+BI36+BI37</f>
        <v>17000000</v>
      </c>
      <c r="BJ34" s="268">
        <f t="shared" si="53"/>
        <v>0</v>
      </c>
      <c r="BK34" s="268">
        <f t="shared" si="53"/>
        <v>1666996011</v>
      </c>
      <c r="BL34" s="95">
        <f t="shared" ref="BL34" si="54">+BL35+BL36+BL37</f>
        <v>0</v>
      </c>
      <c r="BM34" s="296">
        <f>+BM35+BM36+BM37</f>
        <v>1666996011</v>
      </c>
      <c r="BN34" s="311"/>
      <c r="BO34" s="311"/>
      <c r="BP34" s="311"/>
      <c r="BQ34" s="311"/>
      <c r="BR34" s="311"/>
      <c r="BS34" s="311"/>
      <c r="BT34" s="311"/>
      <c r="BU34" s="311"/>
      <c r="BV34" s="311"/>
    </row>
    <row r="35" spans="1:74" s="61" customFormat="1" ht="18" customHeight="1">
      <c r="A35" s="107" t="s">
        <v>66</v>
      </c>
      <c r="B35" s="108" t="s">
        <v>67</v>
      </c>
      <c r="C35" s="108" t="s">
        <v>67</v>
      </c>
      <c r="D35" s="108" t="s">
        <v>108</v>
      </c>
      <c r="E35" s="108" t="s">
        <v>73</v>
      </c>
      <c r="F35" s="108" t="s">
        <v>73</v>
      </c>
      <c r="G35" s="108"/>
      <c r="H35" s="108" t="s">
        <v>69</v>
      </c>
      <c r="I35" s="108" t="s">
        <v>75</v>
      </c>
      <c r="J35" s="109" t="s">
        <v>111</v>
      </c>
      <c r="K35" s="74">
        <v>1027053814</v>
      </c>
      <c r="L35" s="74">
        <v>0</v>
      </c>
      <c r="M35" s="74">
        <v>0</v>
      </c>
      <c r="N35" s="74"/>
      <c r="O35" s="74">
        <v>0</v>
      </c>
      <c r="P35" s="74">
        <v>0</v>
      </c>
      <c r="Q35" s="74">
        <v>0</v>
      </c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>
        <v>17000000</v>
      </c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67">
        <f t="shared" ref="BH35:BH42" si="55">SUM(K35:BG35)</f>
        <v>1044053814</v>
      </c>
      <c r="BI35" s="68">
        <f t="shared" ref="BI35:BI42" si="56">SUMIF(L35:BG35,"&gt;0")</f>
        <v>17000000</v>
      </c>
      <c r="BJ35" s="69">
        <f t="shared" ref="BJ35:BJ42" si="57">SUMIF(L35:BG35,"&lt;0")*(-1)</f>
        <v>0</v>
      </c>
      <c r="BK35" s="66">
        <f t="shared" ref="BK35:BK42" si="58">+K35+BI35-BJ35</f>
        <v>1044053814</v>
      </c>
      <c r="BL35" s="71">
        <f t="shared" si="32"/>
        <v>0</v>
      </c>
      <c r="BM35" s="94">
        <v>1044053814</v>
      </c>
      <c r="BN35" s="98"/>
      <c r="BO35" s="98"/>
      <c r="BP35" s="98"/>
      <c r="BQ35" s="98"/>
      <c r="BR35" s="98"/>
      <c r="BS35" s="98"/>
      <c r="BT35" s="98"/>
      <c r="BU35" s="98"/>
      <c r="BV35" s="98"/>
    </row>
    <row r="36" spans="1:74" s="61" customFormat="1" ht="25.5">
      <c r="A36" s="107" t="s">
        <v>66</v>
      </c>
      <c r="B36" s="108" t="s">
        <v>67</v>
      </c>
      <c r="C36" s="108" t="s">
        <v>67</v>
      </c>
      <c r="D36" s="108" t="s">
        <v>108</v>
      </c>
      <c r="E36" s="108" t="s">
        <v>73</v>
      </c>
      <c r="F36" s="108" t="s">
        <v>77</v>
      </c>
      <c r="G36" s="108"/>
      <c r="H36" s="108" t="s">
        <v>69</v>
      </c>
      <c r="I36" s="108" t="s">
        <v>75</v>
      </c>
      <c r="J36" s="109" t="s">
        <v>112</v>
      </c>
      <c r="K36" s="74">
        <v>508383461</v>
      </c>
      <c r="L36" s="74">
        <v>0</v>
      </c>
      <c r="M36" s="74">
        <v>0</v>
      </c>
      <c r="N36" s="74"/>
      <c r="O36" s="74">
        <v>0</v>
      </c>
      <c r="P36" s="74">
        <v>0</v>
      </c>
      <c r="Q36" s="74">
        <v>0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67">
        <f t="shared" si="55"/>
        <v>508383461</v>
      </c>
      <c r="BI36" s="68">
        <f t="shared" si="56"/>
        <v>0</v>
      </c>
      <c r="BJ36" s="69">
        <f t="shared" si="57"/>
        <v>0</v>
      </c>
      <c r="BK36" s="66">
        <f t="shared" si="58"/>
        <v>508383461</v>
      </c>
      <c r="BL36" s="66">
        <f t="shared" si="32"/>
        <v>0</v>
      </c>
      <c r="BM36" s="156">
        <v>508383461</v>
      </c>
      <c r="BN36" s="98"/>
      <c r="BO36" s="98"/>
      <c r="BP36" s="98"/>
      <c r="BQ36" s="98"/>
      <c r="BR36" s="98"/>
      <c r="BS36" s="98"/>
      <c r="BT36" s="98"/>
      <c r="BU36" s="98"/>
      <c r="BV36" s="98"/>
    </row>
    <row r="37" spans="1:74" s="61" customFormat="1" ht="26.25" thickBot="1">
      <c r="A37" s="111" t="s">
        <v>66</v>
      </c>
      <c r="B37" s="112" t="s">
        <v>67</v>
      </c>
      <c r="C37" s="112" t="s">
        <v>67</v>
      </c>
      <c r="D37" s="112" t="s">
        <v>108</v>
      </c>
      <c r="E37" s="112" t="s">
        <v>73</v>
      </c>
      <c r="F37" s="112" t="s">
        <v>79</v>
      </c>
      <c r="G37" s="112"/>
      <c r="H37" s="112" t="s">
        <v>69</v>
      </c>
      <c r="I37" s="112" t="s">
        <v>75</v>
      </c>
      <c r="J37" s="113" t="s">
        <v>113</v>
      </c>
      <c r="K37" s="114">
        <v>114558736</v>
      </c>
      <c r="L37" s="114">
        <v>0</v>
      </c>
      <c r="M37" s="114">
        <v>0</v>
      </c>
      <c r="N37" s="114"/>
      <c r="O37" s="114">
        <v>0</v>
      </c>
      <c r="P37" s="114">
        <v>0</v>
      </c>
      <c r="Q37" s="114">
        <v>0</v>
      </c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04">
        <f t="shared" si="55"/>
        <v>114558736</v>
      </c>
      <c r="BI37" s="105">
        <f t="shared" si="56"/>
        <v>0</v>
      </c>
      <c r="BJ37" s="106">
        <f t="shared" si="57"/>
        <v>0</v>
      </c>
      <c r="BK37" s="70">
        <f t="shared" si="58"/>
        <v>114558736</v>
      </c>
      <c r="BL37" s="66">
        <f t="shared" si="32"/>
        <v>0</v>
      </c>
      <c r="BM37" s="156">
        <v>114558736</v>
      </c>
      <c r="BN37" s="98"/>
      <c r="BO37" s="98"/>
      <c r="BP37" s="98"/>
      <c r="BQ37" s="98"/>
      <c r="BR37" s="98"/>
      <c r="BS37" s="98"/>
      <c r="BT37" s="98"/>
      <c r="BU37" s="98"/>
      <c r="BV37" s="98"/>
    </row>
    <row r="38" spans="1:74" s="157" customFormat="1" ht="13.5" thickTop="1">
      <c r="A38" s="207" t="s">
        <v>66</v>
      </c>
      <c r="B38" s="208" t="s">
        <v>67</v>
      </c>
      <c r="C38" s="208" t="s">
        <v>67</v>
      </c>
      <c r="D38" s="208" t="s">
        <v>108</v>
      </c>
      <c r="E38" s="208" t="s">
        <v>77</v>
      </c>
      <c r="F38" s="208"/>
      <c r="G38" s="208"/>
      <c r="H38" s="208" t="s">
        <v>69</v>
      </c>
      <c r="I38" s="208" t="s">
        <v>75</v>
      </c>
      <c r="J38" s="170" t="s">
        <v>114</v>
      </c>
      <c r="K38" s="194">
        <v>1285093734</v>
      </c>
      <c r="L38" s="194">
        <v>0</v>
      </c>
      <c r="M38" s="194">
        <v>0</v>
      </c>
      <c r="N38" s="194"/>
      <c r="O38" s="194">
        <v>0</v>
      </c>
      <c r="P38" s="194">
        <v>0</v>
      </c>
      <c r="Q38" s="194">
        <v>0</v>
      </c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>
        <v>-31000000</v>
      </c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>
        <v>-185000000</v>
      </c>
      <c r="AZ38" s="194"/>
      <c r="BA38" s="194"/>
      <c r="BB38" s="194"/>
      <c r="BC38" s="194"/>
      <c r="BD38" s="194"/>
      <c r="BE38" s="194"/>
      <c r="BF38" s="194"/>
      <c r="BG38" s="194"/>
      <c r="BH38" s="210">
        <f t="shared" si="55"/>
        <v>1069093734</v>
      </c>
      <c r="BI38" s="211">
        <f t="shared" si="56"/>
        <v>0</v>
      </c>
      <c r="BJ38" s="212">
        <f t="shared" si="57"/>
        <v>216000000</v>
      </c>
      <c r="BK38" s="213">
        <f t="shared" si="58"/>
        <v>1069093734</v>
      </c>
      <c r="BL38" s="158">
        <f t="shared" si="32"/>
        <v>0</v>
      </c>
      <c r="BM38" s="156">
        <v>1069093734</v>
      </c>
      <c r="BN38" s="98"/>
      <c r="BO38" s="98"/>
      <c r="BP38" s="98"/>
      <c r="BQ38" s="98"/>
      <c r="BR38" s="98"/>
      <c r="BS38" s="98"/>
      <c r="BT38" s="98"/>
      <c r="BU38" s="98"/>
      <c r="BV38" s="98"/>
    </row>
    <row r="39" spans="1:74" s="61" customFormat="1">
      <c r="A39" s="107" t="s">
        <v>66</v>
      </c>
      <c r="B39" s="108" t="s">
        <v>67</v>
      </c>
      <c r="C39" s="108" t="s">
        <v>67</v>
      </c>
      <c r="D39" s="108" t="s">
        <v>108</v>
      </c>
      <c r="E39" s="108" t="s">
        <v>83</v>
      </c>
      <c r="F39" s="108"/>
      <c r="G39" s="108"/>
      <c r="H39" s="108" t="s">
        <v>69</v>
      </c>
      <c r="I39" s="108" t="s">
        <v>75</v>
      </c>
      <c r="J39" s="109" t="s">
        <v>115</v>
      </c>
      <c r="K39" s="74">
        <v>22993917</v>
      </c>
      <c r="L39" s="74">
        <v>0</v>
      </c>
      <c r="M39" s="74">
        <v>0</v>
      </c>
      <c r="N39" s="74"/>
      <c r="O39" s="74">
        <v>0</v>
      </c>
      <c r="P39" s="74">
        <v>0</v>
      </c>
      <c r="Q39" s="74">
        <v>0</v>
      </c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>
        <v>8000000</v>
      </c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67">
        <f t="shared" si="55"/>
        <v>30993917</v>
      </c>
      <c r="BI39" s="102">
        <f t="shared" si="56"/>
        <v>8000000</v>
      </c>
      <c r="BJ39" s="103">
        <f t="shared" si="57"/>
        <v>0</v>
      </c>
      <c r="BK39" s="66">
        <f t="shared" si="58"/>
        <v>30993917</v>
      </c>
      <c r="BL39" s="66">
        <f t="shared" si="32"/>
        <v>0</v>
      </c>
      <c r="BM39" s="156">
        <v>30993917</v>
      </c>
      <c r="BN39" s="98"/>
      <c r="BO39" s="98"/>
      <c r="BP39" s="98"/>
      <c r="BQ39" s="98"/>
      <c r="BR39" s="98"/>
      <c r="BS39" s="98"/>
      <c r="BT39" s="98"/>
      <c r="BU39" s="98"/>
      <c r="BV39" s="98"/>
    </row>
    <row r="40" spans="1:74" s="61" customFormat="1">
      <c r="A40" s="107" t="s">
        <v>66</v>
      </c>
      <c r="B40" s="108" t="s">
        <v>67</v>
      </c>
      <c r="C40" s="108" t="s">
        <v>67</v>
      </c>
      <c r="D40" s="108" t="s">
        <v>108</v>
      </c>
      <c r="E40" s="108" t="s">
        <v>87</v>
      </c>
      <c r="F40" s="108"/>
      <c r="G40" s="108"/>
      <c r="H40" s="108" t="s">
        <v>69</v>
      </c>
      <c r="I40" s="108" t="s">
        <v>75</v>
      </c>
      <c r="J40" s="109" t="s">
        <v>116</v>
      </c>
      <c r="K40" s="74">
        <v>24040289</v>
      </c>
      <c r="L40" s="74">
        <v>0</v>
      </c>
      <c r="M40" s="74">
        <v>0</v>
      </c>
      <c r="N40" s="74"/>
      <c r="O40" s="74">
        <v>0</v>
      </c>
      <c r="P40" s="74">
        <v>0</v>
      </c>
      <c r="Q40" s="74">
        <v>0</v>
      </c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>
        <v>23000000</v>
      </c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67">
        <f t="shared" si="55"/>
        <v>47040289</v>
      </c>
      <c r="BI40" s="102">
        <f t="shared" si="56"/>
        <v>23000000</v>
      </c>
      <c r="BJ40" s="103">
        <f t="shared" si="57"/>
        <v>0</v>
      </c>
      <c r="BK40" s="66">
        <f t="shared" si="58"/>
        <v>47040289</v>
      </c>
      <c r="BL40" s="66">
        <f t="shared" si="32"/>
        <v>0</v>
      </c>
      <c r="BM40" s="156">
        <v>47040289</v>
      </c>
      <c r="BN40" s="98"/>
      <c r="BO40" s="98"/>
      <c r="BP40" s="98"/>
      <c r="BQ40" s="98"/>
      <c r="BR40" s="98"/>
      <c r="BS40" s="98"/>
      <c r="BT40" s="98"/>
      <c r="BU40" s="98"/>
      <c r="BV40" s="98"/>
    </row>
    <row r="41" spans="1:74" s="61" customFormat="1">
      <c r="A41" s="107" t="s">
        <v>66</v>
      </c>
      <c r="B41" s="108" t="s">
        <v>67</v>
      </c>
      <c r="C41" s="108" t="s">
        <v>67</v>
      </c>
      <c r="D41" s="108" t="s">
        <v>108</v>
      </c>
      <c r="E41" s="108" t="s">
        <v>117</v>
      </c>
      <c r="F41" s="108"/>
      <c r="G41" s="108"/>
      <c r="H41" s="108" t="s">
        <v>69</v>
      </c>
      <c r="I41" s="108" t="s">
        <v>75</v>
      </c>
      <c r="J41" s="109" t="s">
        <v>118</v>
      </c>
      <c r="K41" s="74">
        <v>539267305</v>
      </c>
      <c r="L41" s="74">
        <v>0</v>
      </c>
      <c r="M41" s="74">
        <v>0</v>
      </c>
      <c r="N41" s="74"/>
      <c r="O41" s="74">
        <v>0</v>
      </c>
      <c r="P41" s="74">
        <v>0</v>
      </c>
      <c r="Q41" s="74">
        <v>0</v>
      </c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>
        <v>0</v>
      </c>
      <c r="BA41" s="74"/>
      <c r="BB41" s="74"/>
      <c r="BC41" s="74"/>
      <c r="BD41" s="74"/>
      <c r="BE41" s="74"/>
      <c r="BF41" s="74"/>
      <c r="BG41" s="74"/>
      <c r="BH41" s="67">
        <f t="shared" si="55"/>
        <v>539267305</v>
      </c>
      <c r="BI41" s="102">
        <f t="shared" si="56"/>
        <v>0</v>
      </c>
      <c r="BJ41" s="103">
        <f t="shared" si="57"/>
        <v>0</v>
      </c>
      <c r="BK41" s="66">
        <f t="shared" si="58"/>
        <v>539267305</v>
      </c>
      <c r="BL41" s="66">
        <f t="shared" si="32"/>
        <v>0</v>
      </c>
      <c r="BM41" s="156">
        <v>539267305</v>
      </c>
      <c r="BN41" s="98"/>
      <c r="BO41" s="98"/>
      <c r="BP41" s="98"/>
      <c r="BQ41" s="98"/>
      <c r="BR41" s="98"/>
      <c r="BS41" s="98"/>
      <c r="BT41" s="98"/>
      <c r="BU41" s="98"/>
      <c r="BV41" s="98"/>
    </row>
    <row r="42" spans="1:74" s="157" customFormat="1">
      <c r="A42" s="207" t="s">
        <v>66</v>
      </c>
      <c r="B42" s="208" t="s">
        <v>67</v>
      </c>
      <c r="C42" s="208" t="s">
        <v>67</v>
      </c>
      <c r="D42" s="208" t="s">
        <v>108</v>
      </c>
      <c r="E42" s="208" t="s">
        <v>119</v>
      </c>
      <c r="F42" s="208"/>
      <c r="G42" s="208"/>
      <c r="H42" s="208" t="s">
        <v>69</v>
      </c>
      <c r="I42" s="208" t="s">
        <v>75</v>
      </c>
      <c r="J42" s="170" t="s">
        <v>120</v>
      </c>
      <c r="K42" s="194">
        <v>696108744</v>
      </c>
      <c r="L42" s="194">
        <v>0</v>
      </c>
      <c r="M42" s="194">
        <v>0</v>
      </c>
      <c r="N42" s="194"/>
      <c r="O42" s="194">
        <v>0</v>
      </c>
      <c r="P42" s="194">
        <v>0</v>
      </c>
      <c r="Q42" s="194">
        <v>0</v>
      </c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>
        <v>185000000</v>
      </c>
      <c r="AZ42" s="194"/>
      <c r="BA42" s="194"/>
      <c r="BB42" s="194"/>
      <c r="BC42" s="194"/>
      <c r="BD42" s="194"/>
      <c r="BE42" s="194"/>
      <c r="BF42" s="194"/>
      <c r="BG42" s="194"/>
      <c r="BH42" s="154">
        <f t="shared" si="55"/>
        <v>881108744</v>
      </c>
      <c r="BI42" s="211">
        <f t="shared" si="56"/>
        <v>185000000</v>
      </c>
      <c r="BJ42" s="212">
        <f t="shared" si="57"/>
        <v>0</v>
      </c>
      <c r="BK42" s="158">
        <f t="shared" si="58"/>
        <v>881108744</v>
      </c>
      <c r="BL42" s="158">
        <f t="shared" si="32"/>
        <v>0</v>
      </c>
      <c r="BM42" s="156">
        <v>881108744</v>
      </c>
      <c r="BN42" s="98"/>
      <c r="BO42" s="98"/>
      <c r="BP42" s="98"/>
      <c r="BQ42" s="98"/>
      <c r="BR42" s="98"/>
      <c r="BS42" s="98"/>
      <c r="BT42" s="98"/>
      <c r="BU42" s="98"/>
      <c r="BV42" s="98"/>
    </row>
    <row r="43" spans="1:74" s="61" customFormat="1" ht="37.5" customHeight="1">
      <c r="A43" s="255" t="s">
        <v>66</v>
      </c>
      <c r="B43" s="256" t="s">
        <v>97</v>
      </c>
      <c r="C43" s="257"/>
      <c r="D43" s="257"/>
      <c r="E43" s="257"/>
      <c r="F43" s="257"/>
      <c r="G43" s="257"/>
      <c r="H43" s="257" t="s">
        <v>69</v>
      </c>
      <c r="I43" s="257" t="s">
        <v>70</v>
      </c>
      <c r="J43" s="258" t="s">
        <v>121</v>
      </c>
      <c r="K43" s="259">
        <f t="shared" ref="K43:L43" si="59">+K44+K48</f>
        <v>8046800000</v>
      </c>
      <c r="L43" s="259">
        <f t="shared" si="59"/>
        <v>0</v>
      </c>
      <c r="M43" s="259">
        <f t="shared" ref="M43:R43" si="60">+M44+M48</f>
        <v>0</v>
      </c>
      <c r="N43" s="259"/>
      <c r="O43" s="259">
        <f t="shared" si="60"/>
        <v>0</v>
      </c>
      <c r="P43" s="259">
        <f t="shared" si="60"/>
        <v>0</v>
      </c>
      <c r="Q43" s="259">
        <f t="shared" si="60"/>
        <v>0</v>
      </c>
      <c r="R43" s="259">
        <f t="shared" si="60"/>
        <v>0</v>
      </c>
      <c r="S43" s="259"/>
      <c r="T43" s="259"/>
      <c r="U43" s="259"/>
      <c r="V43" s="259">
        <f t="shared" ref="V43:W43" si="61">+V44+V48</f>
        <v>0</v>
      </c>
      <c r="W43" s="259">
        <f t="shared" si="61"/>
        <v>-18881006</v>
      </c>
      <c r="X43" s="259"/>
      <c r="Y43" s="259"/>
      <c r="Z43" s="259"/>
      <c r="AA43" s="259"/>
      <c r="AB43" s="259">
        <f t="shared" ref="AB43" si="62">+AB44+AB48</f>
        <v>0</v>
      </c>
      <c r="AC43" s="259">
        <f t="shared" ref="AC43:AD43" si="63">+AC44+AC48</f>
        <v>0</v>
      </c>
      <c r="AD43" s="259">
        <f t="shared" si="63"/>
        <v>0</v>
      </c>
      <c r="AE43" s="259"/>
      <c r="AF43" s="259">
        <f>+AF44+AF48</f>
        <v>0</v>
      </c>
      <c r="AG43" s="259"/>
      <c r="AH43" s="259">
        <f t="shared" ref="AH43:AP43" si="64">+AH44+AH48</f>
        <v>0</v>
      </c>
      <c r="AI43" s="259">
        <f t="shared" ref="AI43" si="65">+AI44+AI48</f>
        <v>0</v>
      </c>
      <c r="AJ43" s="259">
        <f t="shared" si="64"/>
        <v>0</v>
      </c>
      <c r="AK43" s="259">
        <f t="shared" ref="AK43" si="66">+AK44+AK48</f>
        <v>0</v>
      </c>
      <c r="AL43" s="259">
        <f t="shared" si="64"/>
        <v>0</v>
      </c>
      <c r="AM43" s="259">
        <f t="shared" ref="AM43:AN43" si="67">+AM44+AM48</f>
        <v>0</v>
      </c>
      <c r="AN43" s="259">
        <f t="shared" si="67"/>
        <v>0</v>
      </c>
      <c r="AO43" s="259">
        <f t="shared" si="64"/>
        <v>0</v>
      </c>
      <c r="AP43" s="259">
        <f t="shared" si="64"/>
        <v>0</v>
      </c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>
        <f t="shared" ref="BH43:BL43" si="68">+BH44+BH48</f>
        <v>8027918994</v>
      </c>
      <c r="BI43" s="259">
        <f t="shared" si="68"/>
        <v>148736912</v>
      </c>
      <c r="BJ43" s="259">
        <f t="shared" si="68"/>
        <v>167617918</v>
      </c>
      <c r="BK43" s="259">
        <f t="shared" si="68"/>
        <v>8027918994</v>
      </c>
      <c r="BL43" s="63">
        <f t="shared" si="68"/>
        <v>1.9837170839309692E-7</v>
      </c>
      <c r="BM43" s="134">
        <f>+BM44+BM48</f>
        <v>8027918994</v>
      </c>
      <c r="BN43" s="98"/>
      <c r="BO43" s="98"/>
      <c r="BP43" s="98"/>
      <c r="BQ43" s="98"/>
      <c r="BR43" s="98"/>
      <c r="BS43" s="98"/>
      <c r="BT43" s="98"/>
      <c r="BU43" s="98"/>
      <c r="BV43" s="98"/>
    </row>
    <row r="44" spans="1:74" s="61" customFormat="1" ht="25.5">
      <c r="A44" s="261" t="s">
        <v>66</v>
      </c>
      <c r="B44" s="262" t="s">
        <v>97</v>
      </c>
      <c r="C44" s="262">
        <v>1</v>
      </c>
      <c r="D44" s="262"/>
      <c r="E44" s="262"/>
      <c r="F44" s="263"/>
      <c r="G44" s="262"/>
      <c r="H44" s="262"/>
      <c r="I44" s="264"/>
      <c r="J44" s="265" t="s">
        <v>122</v>
      </c>
      <c r="K44" s="268">
        <f>SUM(K46)+K47+K45</f>
        <v>10560000</v>
      </c>
      <c r="L44" s="268">
        <f t="shared" ref="L44:R44" si="69">SUM(L46)+L47+L45</f>
        <v>0</v>
      </c>
      <c r="M44" s="268">
        <f t="shared" si="69"/>
        <v>0</v>
      </c>
      <c r="N44" s="268"/>
      <c r="O44" s="268">
        <f t="shared" si="69"/>
        <v>0</v>
      </c>
      <c r="P44" s="268">
        <f t="shared" si="69"/>
        <v>0</v>
      </c>
      <c r="Q44" s="268">
        <f t="shared" si="69"/>
        <v>0</v>
      </c>
      <c r="R44" s="268">
        <f t="shared" si="69"/>
        <v>0</v>
      </c>
      <c r="S44" s="268"/>
      <c r="T44" s="268"/>
      <c r="U44" s="268"/>
      <c r="V44" s="268">
        <f t="shared" ref="V44" si="70">SUM(V46)+V47+V45</f>
        <v>0</v>
      </c>
      <c r="W44" s="268">
        <f t="shared" ref="W44" si="71">SUM(W46)+W47+W45</f>
        <v>0</v>
      </c>
      <c r="X44" s="268"/>
      <c r="Y44" s="268"/>
      <c r="Z44" s="268"/>
      <c r="AA44" s="268"/>
      <c r="AB44" s="268">
        <f t="shared" ref="AB44" si="72">SUM(AB46)+AB47+AB45</f>
        <v>0</v>
      </c>
      <c r="AC44" s="268">
        <f t="shared" ref="AC44:AD44" si="73">SUM(AC46)+AC47+AC45</f>
        <v>0</v>
      </c>
      <c r="AD44" s="268">
        <f t="shared" si="73"/>
        <v>0</v>
      </c>
      <c r="AE44" s="268"/>
      <c r="AF44" s="268">
        <f>SUM(AF46)+AF47+AF45</f>
        <v>0</v>
      </c>
      <c r="AG44" s="268"/>
      <c r="AH44" s="268">
        <f t="shared" ref="AH44" si="74">SUM(AH46)+AH47+AH45</f>
        <v>0</v>
      </c>
      <c r="AI44" s="268">
        <f t="shared" ref="AI44" si="75">SUM(AI46)+AI47+AI45</f>
        <v>0</v>
      </c>
      <c r="AJ44" s="268">
        <f t="shared" ref="AJ44" si="76">SUM(AJ46)+AJ47+AJ45</f>
        <v>0</v>
      </c>
      <c r="AK44" s="268">
        <f t="shared" ref="AK44:AO44" si="77">SUM(AK46)+AK47+AK45</f>
        <v>0</v>
      </c>
      <c r="AL44" s="268">
        <f t="shared" ref="AL44:AN44" si="78">SUM(AL46)+AL47+AL45</f>
        <v>0</v>
      </c>
      <c r="AM44" s="268">
        <f t="shared" si="78"/>
        <v>0</v>
      </c>
      <c r="AN44" s="268">
        <f t="shared" si="78"/>
        <v>0</v>
      </c>
      <c r="AO44" s="268">
        <f t="shared" si="77"/>
        <v>0</v>
      </c>
      <c r="AP44" s="268">
        <f t="shared" ref="AP44" si="79">SUM(AP46)+AP47+AP45</f>
        <v>0</v>
      </c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>
        <f t="shared" ref="BH44:BK44" si="80">SUM(BH46)+BH47+BH45</f>
        <v>10560000</v>
      </c>
      <c r="BI44" s="268">
        <f t="shared" si="80"/>
        <v>0</v>
      </c>
      <c r="BJ44" s="268">
        <f t="shared" si="80"/>
        <v>0</v>
      </c>
      <c r="BK44" s="268">
        <f t="shared" si="80"/>
        <v>10560000</v>
      </c>
      <c r="BL44" s="116">
        <f t="shared" ref="BL44:BM44" si="81">SUM(BL46)+BL47+BL45</f>
        <v>0</v>
      </c>
      <c r="BM44" s="297">
        <f t="shared" si="81"/>
        <v>10560000</v>
      </c>
      <c r="BN44" s="98"/>
      <c r="BO44" s="98"/>
      <c r="BP44" s="98"/>
      <c r="BQ44" s="98"/>
      <c r="BR44" s="98"/>
      <c r="BS44" s="98"/>
      <c r="BT44" s="98"/>
      <c r="BU44" s="98"/>
      <c r="BV44" s="98"/>
    </row>
    <row r="45" spans="1:74" s="61" customFormat="1" ht="51">
      <c r="A45" s="121" t="s">
        <v>66</v>
      </c>
      <c r="B45" s="117" t="s">
        <v>97</v>
      </c>
      <c r="C45" s="117" t="s">
        <v>67</v>
      </c>
      <c r="D45" s="117" t="s">
        <v>67</v>
      </c>
      <c r="E45" s="117">
        <v>3</v>
      </c>
      <c r="F45" s="117">
        <v>8</v>
      </c>
      <c r="G45" s="117"/>
      <c r="H45" s="117" t="s">
        <v>69</v>
      </c>
      <c r="I45" s="118" t="s">
        <v>75</v>
      </c>
      <c r="J45" s="109" t="s">
        <v>123</v>
      </c>
      <c r="K45" s="119">
        <v>0</v>
      </c>
      <c r="L45" s="119">
        <v>0</v>
      </c>
      <c r="M45" s="119">
        <v>0</v>
      </c>
      <c r="N45" s="119"/>
      <c r="O45" s="119">
        <v>0</v>
      </c>
      <c r="P45" s="119">
        <v>0</v>
      </c>
      <c r="Q45" s="119">
        <v>0</v>
      </c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67">
        <f>SUM(K45:BG45)</f>
        <v>0</v>
      </c>
      <c r="BI45" s="68">
        <f>SUMIF(L45:BG45,"&gt;0")</f>
        <v>0</v>
      </c>
      <c r="BJ45" s="69">
        <f>SUMIF(L45:BG45,"&lt;0")*(-1)</f>
        <v>0</v>
      </c>
      <c r="BK45" s="66">
        <f>+K45+BI45-BJ45</f>
        <v>0</v>
      </c>
      <c r="BL45" s="66">
        <f t="shared" ref="BL45" si="82">+BK45-BM45</f>
        <v>0</v>
      </c>
      <c r="BM45" s="136">
        <v>0</v>
      </c>
      <c r="BN45" s="98"/>
      <c r="BO45" s="98"/>
      <c r="BP45" s="98"/>
      <c r="BQ45" s="98"/>
      <c r="BR45" s="98"/>
      <c r="BS45" s="98"/>
      <c r="BT45" s="98"/>
      <c r="BU45" s="98"/>
      <c r="BV45" s="98"/>
    </row>
    <row r="46" spans="1:74" s="61" customFormat="1" ht="38.25">
      <c r="A46" s="121" t="s">
        <v>66</v>
      </c>
      <c r="B46" s="117" t="s">
        <v>97</v>
      </c>
      <c r="C46" s="117" t="s">
        <v>67</v>
      </c>
      <c r="D46" s="117" t="s">
        <v>67</v>
      </c>
      <c r="E46" s="117" t="s">
        <v>81</v>
      </c>
      <c r="F46" s="117" t="s">
        <v>83</v>
      </c>
      <c r="G46" s="117"/>
      <c r="H46" s="117" t="s">
        <v>69</v>
      </c>
      <c r="I46" s="118" t="s">
        <v>75</v>
      </c>
      <c r="J46" s="109" t="s">
        <v>124</v>
      </c>
      <c r="K46" s="119">
        <v>10560000</v>
      </c>
      <c r="L46" s="119">
        <v>0</v>
      </c>
      <c r="M46" s="119">
        <v>0</v>
      </c>
      <c r="N46" s="119"/>
      <c r="O46" s="119">
        <v>0</v>
      </c>
      <c r="P46" s="119">
        <v>0</v>
      </c>
      <c r="Q46" s="119">
        <v>0</v>
      </c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67">
        <f>SUM(K46:BG46)</f>
        <v>10560000</v>
      </c>
      <c r="BI46" s="68">
        <f>SUMIF(L46:BG46,"&gt;0")</f>
        <v>0</v>
      </c>
      <c r="BJ46" s="69">
        <f>SUMIF(L46:BG46,"&lt;0")*(-1)</f>
        <v>0</v>
      </c>
      <c r="BK46" s="66">
        <f>+K46+BI46-BJ46</f>
        <v>10560000</v>
      </c>
      <c r="BL46" s="66">
        <f>+BK46-BM46</f>
        <v>0</v>
      </c>
      <c r="BM46" s="156">
        <v>10560000</v>
      </c>
      <c r="BN46" s="98"/>
      <c r="BO46" s="98"/>
      <c r="BP46" s="98"/>
      <c r="BQ46" s="98"/>
      <c r="BR46" s="98"/>
      <c r="BS46" s="98"/>
      <c r="BT46" s="98"/>
      <c r="BU46" s="98"/>
      <c r="BV46" s="98"/>
    </row>
    <row r="47" spans="1:74" s="61" customFormat="1" ht="38.25">
      <c r="A47" s="121" t="s">
        <v>66</v>
      </c>
      <c r="B47" s="117" t="s">
        <v>97</v>
      </c>
      <c r="C47" s="117" t="s">
        <v>67</v>
      </c>
      <c r="D47" s="117" t="s">
        <v>67</v>
      </c>
      <c r="E47" s="117" t="s">
        <v>81</v>
      </c>
      <c r="F47" s="122" t="s">
        <v>87</v>
      </c>
      <c r="G47" s="117"/>
      <c r="H47" s="117" t="s">
        <v>69</v>
      </c>
      <c r="I47" s="118" t="s">
        <v>75</v>
      </c>
      <c r="J47" s="109" t="s">
        <v>125</v>
      </c>
      <c r="K47" s="119">
        <v>0</v>
      </c>
      <c r="L47" s="119">
        <v>0</v>
      </c>
      <c r="M47" s="119">
        <v>0</v>
      </c>
      <c r="N47" s="119"/>
      <c r="O47" s="119">
        <v>0</v>
      </c>
      <c r="P47" s="119">
        <v>0</v>
      </c>
      <c r="Q47" s="119">
        <v>0</v>
      </c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71">
        <f>SUM(K47:BG47)</f>
        <v>0</v>
      </c>
      <c r="BI47" s="68">
        <f>SUMIF(L47:BG47,"&gt;0")</f>
        <v>0</v>
      </c>
      <c r="BJ47" s="69">
        <f>SUMIF(L47:BG47,"&lt;0")*(-1)</f>
        <v>0</v>
      </c>
      <c r="BK47" s="71">
        <f>+K47+BI47-BJ47</f>
        <v>0</v>
      </c>
      <c r="BL47" s="71">
        <f>+BK47-BM47</f>
        <v>0</v>
      </c>
      <c r="BM47" s="94">
        <v>0</v>
      </c>
      <c r="BN47" s="98"/>
      <c r="BO47" s="98"/>
      <c r="BP47" s="98"/>
      <c r="BQ47" s="98"/>
      <c r="BR47" s="98"/>
      <c r="BS47" s="98"/>
      <c r="BT47" s="98"/>
      <c r="BU47" s="98"/>
      <c r="BV47" s="98"/>
    </row>
    <row r="48" spans="1:74" s="61" customFormat="1" ht="25.5">
      <c r="A48" s="247" t="s">
        <v>66</v>
      </c>
      <c r="B48" s="248">
        <v>2</v>
      </c>
      <c r="C48" s="248">
        <v>2</v>
      </c>
      <c r="D48" s="248"/>
      <c r="E48" s="251"/>
      <c r="F48" s="251"/>
      <c r="G48" s="251"/>
      <c r="H48" s="251"/>
      <c r="I48" s="251"/>
      <c r="J48" s="250" t="s">
        <v>126</v>
      </c>
      <c r="K48" s="252">
        <f t="shared" ref="K48:R48" si="83">SUM(K49:K77)</f>
        <v>8036240000</v>
      </c>
      <c r="L48" s="252">
        <f t="shared" si="83"/>
        <v>0</v>
      </c>
      <c r="M48" s="252">
        <f t="shared" si="83"/>
        <v>0</v>
      </c>
      <c r="N48" s="252"/>
      <c r="O48" s="252">
        <f t="shared" si="83"/>
        <v>0</v>
      </c>
      <c r="P48" s="252">
        <f t="shared" si="83"/>
        <v>0</v>
      </c>
      <c r="Q48" s="252">
        <f t="shared" si="83"/>
        <v>0</v>
      </c>
      <c r="R48" s="252">
        <f t="shared" si="83"/>
        <v>0</v>
      </c>
      <c r="S48" s="252"/>
      <c r="T48" s="252"/>
      <c r="U48" s="252"/>
      <c r="V48" s="252">
        <f t="shared" ref="V48:W48" si="84">SUM(V49:V77)</f>
        <v>0</v>
      </c>
      <c r="W48" s="252">
        <f t="shared" si="84"/>
        <v>-18881006</v>
      </c>
      <c r="X48" s="252"/>
      <c r="Y48" s="252"/>
      <c r="Z48" s="252"/>
      <c r="AA48" s="252"/>
      <c r="AB48" s="252">
        <f t="shared" ref="AB48" si="85">SUM(AB49:AB77)</f>
        <v>0</v>
      </c>
      <c r="AC48" s="252">
        <f t="shared" ref="AC48:AD48" si="86">SUM(AC49:AC77)</f>
        <v>0</v>
      </c>
      <c r="AD48" s="252">
        <f t="shared" si="86"/>
        <v>0</v>
      </c>
      <c r="AE48" s="252"/>
      <c r="AF48" s="252">
        <f>SUM(AF49:AF77)</f>
        <v>0</v>
      </c>
      <c r="AG48" s="252"/>
      <c r="AH48" s="252">
        <f t="shared" ref="AH48" si="87">SUM(AH49:AH77)</f>
        <v>0</v>
      </c>
      <c r="AI48" s="252">
        <f t="shared" ref="AI48" si="88">SUM(AI49:AI77)</f>
        <v>0</v>
      </c>
      <c r="AJ48" s="252">
        <f t="shared" ref="AJ48" si="89">SUM(AJ49:AJ77)</f>
        <v>0</v>
      </c>
      <c r="AK48" s="252">
        <f t="shared" ref="AK48:AO48" si="90">SUM(AK49:AK77)</f>
        <v>0</v>
      </c>
      <c r="AL48" s="252">
        <f t="shared" ref="AL48:AN48" si="91">SUM(AL49:AL77)</f>
        <v>0</v>
      </c>
      <c r="AM48" s="252">
        <f t="shared" si="91"/>
        <v>0</v>
      </c>
      <c r="AN48" s="252">
        <f t="shared" si="91"/>
        <v>0</v>
      </c>
      <c r="AO48" s="252">
        <f t="shared" si="90"/>
        <v>0</v>
      </c>
      <c r="AP48" s="252">
        <f t="shared" ref="AP48" si="92">SUM(AP49:AP77)</f>
        <v>0</v>
      </c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3">
        <f t="shared" ref="BH48:BL48" si="93">SUM(BH49:BH77)</f>
        <v>8017358994</v>
      </c>
      <c r="BI48" s="253">
        <f t="shared" si="93"/>
        <v>148736912</v>
      </c>
      <c r="BJ48" s="253">
        <f t="shared" si="93"/>
        <v>167617918</v>
      </c>
      <c r="BK48" s="253">
        <f t="shared" si="93"/>
        <v>8017358994</v>
      </c>
      <c r="BL48" s="63">
        <f t="shared" si="93"/>
        <v>1.9837170839309692E-7</v>
      </c>
      <c r="BM48" s="134">
        <f>SUM(BM49:BM77)</f>
        <v>8017358994</v>
      </c>
      <c r="BN48" s="98"/>
      <c r="BO48" s="98"/>
      <c r="BP48" s="98"/>
      <c r="BQ48" s="98"/>
      <c r="BR48" s="98"/>
      <c r="BS48" s="98"/>
      <c r="BT48" s="98"/>
      <c r="BU48" s="98"/>
      <c r="BV48" s="98"/>
    </row>
    <row r="49" spans="1:74" s="98" customFormat="1">
      <c r="A49" s="107" t="s">
        <v>66</v>
      </c>
      <c r="B49" s="117" t="s">
        <v>97</v>
      </c>
      <c r="C49" s="117" t="s">
        <v>97</v>
      </c>
      <c r="D49" s="117" t="s">
        <v>67</v>
      </c>
      <c r="E49" s="117" t="s">
        <v>73</v>
      </c>
      <c r="F49" s="117" t="s">
        <v>83</v>
      </c>
      <c r="G49" s="117"/>
      <c r="H49" s="117" t="s">
        <v>69</v>
      </c>
      <c r="I49" s="118" t="s">
        <v>75</v>
      </c>
      <c r="J49" s="109" t="s">
        <v>127</v>
      </c>
      <c r="K49" s="120">
        <v>400000</v>
      </c>
      <c r="L49" s="119">
        <v>0</v>
      </c>
      <c r="M49" s="119">
        <v>0</v>
      </c>
      <c r="N49" s="119"/>
      <c r="O49" s="119">
        <v>0</v>
      </c>
      <c r="P49" s="119">
        <v>0</v>
      </c>
      <c r="Q49" s="119">
        <v>0</v>
      </c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93">
        <f t="shared" ref="BH49:BH77" si="94">SUM(K49:BG49)</f>
        <v>400000</v>
      </c>
      <c r="BI49" s="68">
        <f t="shared" ref="BI49:BI77" si="95">SUMIF(L49:BG49,"&gt;0")</f>
        <v>0</v>
      </c>
      <c r="BJ49" s="69">
        <f t="shared" ref="BJ49:BJ77" si="96">SUMIF(L49:BG49,"&lt;0")*(-1)</f>
        <v>0</v>
      </c>
      <c r="BK49" s="66">
        <f t="shared" ref="BK49:BK77" si="97">+K49+BI49-BJ49</f>
        <v>400000</v>
      </c>
      <c r="BL49" s="161">
        <f t="shared" ref="BL49:BL77" si="98">+BK49-BM49</f>
        <v>0</v>
      </c>
      <c r="BM49" s="156">
        <v>400000</v>
      </c>
    </row>
    <row r="50" spans="1:74" s="61" customFormat="1" ht="25.5">
      <c r="A50" s="107" t="s">
        <v>66</v>
      </c>
      <c r="B50" s="117" t="s">
        <v>97</v>
      </c>
      <c r="C50" s="117" t="s">
        <v>97</v>
      </c>
      <c r="D50" s="117" t="s">
        <v>67</v>
      </c>
      <c r="E50" s="117" t="s">
        <v>77</v>
      </c>
      <c r="F50" s="117" t="s">
        <v>89</v>
      </c>
      <c r="G50" s="117"/>
      <c r="H50" s="117" t="s">
        <v>69</v>
      </c>
      <c r="I50" s="118" t="s">
        <v>75</v>
      </c>
      <c r="J50" s="109" t="s">
        <v>128</v>
      </c>
      <c r="K50" s="120">
        <v>81003016</v>
      </c>
      <c r="L50" s="119">
        <v>0</v>
      </c>
      <c r="M50" s="119"/>
      <c r="N50" s="119"/>
      <c r="O50" s="119">
        <v>0</v>
      </c>
      <c r="P50" s="119">
        <v>0</v>
      </c>
      <c r="Q50" s="119">
        <v>0</v>
      </c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67">
        <f t="shared" si="94"/>
        <v>81003016</v>
      </c>
      <c r="BI50" s="68">
        <f t="shared" si="95"/>
        <v>0</v>
      </c>
      <c r="BJ50" s="69">
        <f t="shared" si="96"/>
        <v>0</v>
      </c>
      <c r="BK50" s="66">
        <f t="shared" si="97"/>
        <v>81003016</v>
      </c>
      <c r="BL50" s="161">
        <f>+BK50-BM50</f>
        <v>0</v>
      </c>
      <c r="BM50" s="156">
        <v>81003016</v>
      </c>
      <c r="BN50" s="98"/>
      <c r="BO50" s="98"/>
      <c r="BP50" s="98"/>
      <c r="BQ50" s="98"/>
      <c r="BR50" s="98"/>
      <c r="BS50" s="98"/>
      <c r="BT50" s="98"/>
      <c r="BU50" s="98"/>
      <c r="BV50" s="98"/>
    </row>
    <row r="51" spans="1:74" s="61" customFormat="1" ht="51">
      <c r="A51" s="107" t="s">
        <v>66</v>
      </c>
      <c r="B51" s="117" t="s">
        <v>97</v>
      </c>
      <c r="C51" s="117" t="s">
        <v>97</v>
      </c>
      <c r="D51" s="117" t="s">
        <v>67</v>
      </c>
      <c r="E51" s="117" t="s">
        <v>79</v>
      </c>
      <c r="F51" s="117" t="s">
        <v>79</v>
      </c>
      <c r="G51" s="117"/>
      <c r="H51" s="117" t="s">
        <v>69</v>
      </c>
      <c r="I51" s="118" t="s">
        <v>75</v>
      </c>
      <c r="J51" s="109" t="s">
        <v>129</v>
      </c>
      <c r="K51" s="120">
        <v>249618920</v>
      </c>
      <c r="L51" s="119">
        <v>0</v>
      </c>
      <c r="M51" s="119">
        <v>0</v>
      </c>
      <c r="N51" s="119"/>
      <c r="O51" s="119">
        <v>0</v>
      </c>
      <c r="P51" s="119">
        <v>0</v>
      </c>
      <c r="Q51" s="119">
        <v>0</v>
      </c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>
        <v>18200000</v>
      </c>
      <c r="AF51" s="119"/>
      <c r="AG51" s="119"/>
      <c r="AH51" s="119"/>
      <c r="AI51" s="119"/>
      <c r="AJ51" s="119"/>
      <c r="AK51" s="119">
        <v>16272694</v>
      </c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67">
        <f t="shared" si="94"/>
        <v>284091614</v>
      </c>
      <c r="BI51" s="68">
        <f t="shared" si="95"/>
        <v>34472694</v>
      </c>
      <c r="BJ51" s="69">
        <f t="shared" si="96"/>
        <v>0</v>
      </c>
      <c r="BK51" s="66">
        <f t="shared" si="97"/>
        <v>284091614</v>
      </c>
      <c r="BL51" s="154">
        <f t="shared" si="98"/>
        <v>0</v>
      </c>
      <c r="BM51" s="156">
        <v>284091614</v>
      </c>
      <c r="BN51" s="98"/>
      <c r="BO51" s="98"/>
      <c r="BP51" s="98"/>
      <c r="BQ51" s="98"/>
      <c r="BR51" s="98"/>
      <c r="BS51" s="98"/>
      <c r="BT51" s="98"/>
      <c r="BU51" s="98"/>
      <c r="BV51" s="98"/>
    </row>
    <row r="52" spans="1:74" s="61" customFormat="1" ht="63.75">
      <c r="A52" s="107" t="s">
        <v>66</v>
      </c>
      <c r="B52" s="117" t="s">
        <v>97</v>
      </c>
      <c r="C52" s="117" t="s">
        <v>97</v>
      </c>
      <c r="D52" s="117" t="s">
        <v>67</v>
      </c>
      <c r="E52" s="117" t="s">
        <v>79</v>
      </c>
      <c r="F52" s="117" t="s">
        <v>83</v>
      </c>
      <c r="G52" s="117"/>
      <c r="H52" s="117" t="s">
        <v>69</v>
      </c>
      <c r="I52" s="118" t="s">
        <v>75</v>
      </c>
      <c r="J52" s="109" t="s">
        <v>130</v>
      </c>
      <c r="K52" s="120">
        <v>68992711</v>
      </c>
      <c r="L52" s="119">
        <v>0</v>
      </c>
      <c r="M52" s="119">
        <v>0</v>
      </c>
      <c r="N52" s="119"/>
      <c r="O52" s="119">
        <v>0</v>
      </c>
      <c r="P52" s="119">
        <v>0</v>
      </c>
      <c r="Q52" s="119">
        <v>0</v>
      </c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>
        <v>-1971137</v>
      </c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67">
        <f t="shared" si="94"/>
        <v>67021574</v>
      </c>
      <c r="BI52" s="68">
        <f t="shared" si="95"/>
        <v>0</v>
      </c>
      <c r="BJ52" s="69">
        <f t="shared" si="96"/>
        <v>1971137</v>
      </c>
      <c r="BK52" s="66">
        <f t="shared" si="97"/>
        <v>67021574</v>
      </c>
      <c r="BL52" s="67">
        <f>+BK52-BM52</f>
        <v>-4.9999997019767761E-2</v>
      </c>
      <c r="BM52" s="156">
        <v>67021574.049999997</v>
      </c>
      <c r="BN52" s="98"/>
      <c r="BO52" s="98"/>
      <c r="BP52" s="98"/>
      <c r="BQ52" s="98"/>
      <c r="BR52" s="98"/>
      <c r="BS52" s="98"/>
      <c r="BT52" s="98"/>
      <c r="BU52" s="98"/>
      <c r="BV52" s="98"/>
    </row>
    <row r="53" spans="1:74" s="61" customFormat="1" ht="33" customHeight="1">
      <c r="A53" s="107" t="s">
        <v>66</v>
      </c>
      <c r="B53" s="117" t="s">
        <v>97</v>
      </c>
      <c r="C53" s="117" t="s">
        <v>97</v>
      </c>
      <c r="D53" s="117" t="s">
        <v>67</v>
      </c>
      <c r="E53" s="117" t="s">
        <v>79</v>
      </c>
      <c r="F53" s="117" t="s">
        <v>85</v>
      </c>
      <c r="G53" s="117"/>
      <c r="H53" s="117" t="s">
        <v>69</v>
      </c>
      <c r="I53" s="118" t="s">
        <v>75</v>
      </c>
      <c r="J53" s="109" t="s">
        <v>131</v>
      </c>
      <c r="K53" s="120">
        <v>14446961</v>
      </c>
      <c r="L53" s="119">
        <v>0</v>
      </c>
      <c r="M53" s="119">
        <v>0</v>
      </c>
      <c r="N53" s="119"/>
      <c r="O53" s="119">
        <v>0</v>
      </c>
      <c r="P53" s="119">
        <v>0</v>
      </c>
      <c r="Q53" s="119">
        <v>0</v>
      </c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67">
        <f t="shared" si="94"/>
        <v>14446961</v>
      </c>
      <c r="BI53" s="68">
        <f t="shared" si="95"/>
        <v>0</v>
      </c>
      <c r="BJ53" s="69">
        <f t="shared" si="96"/>
        <v>0</v>
      </c>
      <c r="BK53" s="66">
        <f t="shared" si="97"/>
        <v>14446961</v>
      </c>
      <c r="BL53" s="67">
        <f t="shared" si="98"/>
        <v>0</v>
      </c>
      <c r="BM53" s="156">
        <v>14446961</v>
      </c>
      <c r="BN53" s="98"/>
      <c r="BO53" s="98"/>
      <c r="BP53" s="98"/>
      <c r="BQ53" s="98"/>
      <c r="BR53" s="98"/>
      <c r="BS53" s="98"/>
      <c r="BT53" s="98"/>
      <c r="BU53" s="98"/>
      <c r="BV53" s="98"/>
    </row>
    <row r="54" spans="1:74" s="61" customFormat="1" ht="38.25">
      <c r="A54" s="107" t="s">
        <v>66</v>
      </c>
      <c r="B54" s="117" t="s">
        <v>97</v>
      </c>
      <c r="C54" s="117" t="s">
        <v>97</v>
      </c>
      <c r="D54" s="117" t="s">
        <v>67</v>
      </c>
      <c r="E54" s="117" t="s">
        <v>79</v>
      </c>
      <c r="F54" s="117" t="s">
        <v>87</v>
      </c>
      <c r="G54" s="117"/>
      <c r="H54" s="117">
        <v>10</v>
      </c>
      <c r="I54" s="118" t="s">
        <v>75</v>
      </c>
      <c r="J54" s="109" t="s">
        <v>132</v>
      </c>
      <c r="K54" s="120">
        <v>11848849</v>
      </c>
      <c r="L54" s="119">
        <v>0</v>
      </c>
      <c r="M54" s="119">
        <v>0</v>
      </c>
      <c r="N54" s="119"/>
      <c r="O54" s="119">
        <v>0</v>
      </c>
      <c r="P54" s="119">
        <v>0</v>
      </c>
      <c r="Q54" s="119">
        <v>0</v>
      </c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67">
        <f t="shared" si="94"/>
        <v>11848849</v>
      </c>
      <c r="BI54" s="68">
        <f t="shared" si="95"/>
        <v>0</v>
      </c>
      <c r="BJ54" s="69">
        <f t="shared" si="96"/>
        <v>0</v>
      </c>
      <c r="BK54" s="66">
        <f t="shared" si="97"/>
        <v>11848849</v>
      </c>
      <c r="BL54" s="67">
        <f t="shared" si="98"/>
        <v>0</v>
      </c>
      <c r="BM54" s="156">
        <v>11848849</v>
      </c>
      <c r="BN54" s="98"/>
      <c r="BO54" s="98"/>
      <c r="BP54" s="98"/>
      <c r="BQ54" s="98"/>
      <c r="BR54" s="98"/>
      <c r="BS54" s="98"/>
      <c r="BT54" s="98"/>
      <c r="BU54" s="98"/>
      <c r="BV54" s="98"/>
    </row>
    <row r="55" spans="1:74" s="61" customFormat="1" ht="38.25">
      <c r="A55" s="107" t="s">
        <v>66</v>
      </c>
      <c r="B55" s="117" t="s">
        <v>97</v>
      </c>
      <c r="C55" s="117" t="s">
        <v>97</v>
      </c>
      <c r="D55" s="117" t="s">
        <v>67</v>
      </c>
      <c r="E55" s="117" t="s">
        <v>81</v>
      </c>
      <c r="F55" s="117" t="s">
        <v>77</v>
      </c>
      <c r="G55" s="117"/>
      <c r="H55" s="117">
        <v>10</v>
      </c>
      <c r="I55" s="118" t="s">
        <v>75</v>
      </c>
      <c r="J55" s="109" t="s">
        <v>133</v>
      </c>
      <c r="K55" s="120">
        <v>23008000</v>
      </c>
      <c r="L55" s="119">
        <v>0</v>
      </c>
      <c r="M55" s="119">
        <v>0</v>
      </c>
      <c r="N55" s="119"/>
      <c r="O55" s="119">
        <v>0</v>
      </c>
      <c r="P55" s="119">
        <v>0</v>
      </c>
      <c r="Q55" s="119">
        <v>0</v>
      </c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67">
        <f t="shared" si="94"/>
        <v>23008000</v>
      </c>
      <c r="BI55" s="68">
        <f t="shared" si="95"/>
        <v>0</v>
      </c>
      <c r="BJ55" s="69">
        <f t="shared" si="96"/>
        <v>0</v>
      </c>
      <c r="BK55" s="66">
        <f t="shared" si="97"/>
        <v>23008000</v>
      </c>
      <c r="BL55" s="67">
        <f t="shared" si="98"/>
        <v>0</v>
      </c>
      <c r="BM55" s="156">
        <v>23008000</v>
      </c>
      <c r="BN55" s="98"/>
      <c r="BO55" s="98"/>
      <c r="BP55" s="98"/>
      <c r="BQ55" s="98"/>
      <c r="BR55" s="98"/>
      <c r="BS55" s="98"/>
      <c r="BT55" s="98"/>
      <c r="BU55" s="98"/>
      <c r="BV55" s="98"/>
    </row>
    <row r="56" spans="1:74" s="61" customFormat="1" ht="25.5">
      <c r="A56" s="107" t="s">
        <v>66</v>
      </c>
      <c r="B56" s="117" t="s">
        <v>97</v>
      </c>
      <c r="C56" s="117" t="s">
        <v>97</v>
      </c>
      <c r="D56" s="117" t="s">
        <v>67</v>
      </c>
      <c r="E56" s="117" t="s">
        <v>81</v>
      </c>
      <c r="F56" s="117" t="s">
        <v>79</v>
      </c>
      <c r="G56" s="117"/>
      <c r="H56" s="117">
        <v>10</v>
      </c>
      <c r="I56" s="118" t="s">
        <v>75</v>
      </c>
      <c r="J56" s="109" t="s">
        <v>134</v>
      </c>
      <c r="K56" s="120">
        <v>6500000</v>
      </c>
      <c r="L56" s="119">
        <v>0</v>
      </c>
      <c r="M56" s="119">
        <v>0</v>
      </c>
      <c r="N56" s="119"/>
      <c r="O56" s="119">
        <v>0</v>
      </c>
      <c r="P56" s="119">
        <v>0</v>
      </c>
      <c r="Q56" s="119">
        <v>0</v>
      </c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>
        <v>-3623304</v>
      </c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67">
        <f t="shared" si="94"/>
        <v>2876696</v>
      </c>
      <c r="BI56" s="68">
        <f t="shared" si="95"/>
        <v>0</v>
      </c>
      <c r="BJ56" s="69">
        <f t="shared" si="96"/>
        <v>3623304</v>
      </c>
      <c r="BK56" s="66">
        <f t="shared" si="97"/>
        <v>2876696</v>
      </c>
      <c r="BL56" s="67">
        <f t="shared" si="98"/>
        <v>0.12999999988824129</v>
      </c>
      <c r="BM56" s="156">
        <v>2876695.87</v>
      </c>
      <c r="BN56" s="98"/>
      <c r="BO56" s="98"/>
      <c r="BP56" s="98"/>
      <c r="BQ56" s="98"/>
      <c r="BR56" s="98"/>
      <c r="BS56" s="98"/>
      <c r="BT56" s="98"/>
      <c r="BU56" s="98"/>
      <c r="BV56" s="98"/>
    </row>
    <row r="57" spans="1:74" s="61" customFormat="1" ht="38.25">
      <c r="A57" s="107" t="s">
        <v>66</v>
      </c>
      <c r="B57" s="117" t="s">
        <v>97</v>
      </c>
      <c r="C57" s="117" t="s">
        <v>97</v>
      </c>
      <c r="D57" s="117" t="s">
        <v>67</v>
      </c>
      <c r="E57" s="117" t="s">
        <v>81</v>
      </c>
      <c r="F57" s="117" t="s">
        <v>83</v>
      </c>
      <c r="G57" s="117"/>
      <c r="H57" s="117" t="s">
        <v>69</v>
      </c>
      <c r="I57" s="118" t="s">
        <v>75</v>
      </c>
      <c r="J57" s="109" t="s">
        <v>124</v>
      </c>
      <c r="K57" s="120">
        <v>0</v>
      </c>
      <c r="L57" s="119">
        <v>0</v>
      </c>
      <c r="M57" s="119">
        <v>0</v>
      </c>
      <c r="N57" s="119"/>
      <c r="O57" s="119">
        <v>0</v>
      </c>
      <c r="P57" s="119">
        <v>0</v>
      </c>
      <c r="Q57" s="119">
        <v>0</v>
      </c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67">
        <f t="shared" si="94"/>
        <v>0</v>
      </c>
      <c r="BI57" s="68">
        <f t="shared" si="95"/>
        <v>0</v>
      </c>
      <c r="BJ57" s="69">
        <f t="shared" si="96"/>
        <v>0</v>
      </c>
      <c r="BK57" s="66">
        <f t="shared" si="97"/>
        <v>0</v>
      </c>
      <c r="BL57" s="67">
        <f t="shared" si="98"/>
        <v>0</v>
      </c>
      <c r="BM57" s="156">
        <v>0</v>
      </c>
      <c r="BN57" s="98"/>
      <c r="BO57" s="98"/>
      <c r="BP57" s="98"/>
      <c r="BQ57" s="98"/>
      <c r="BR57" s="98"/>
      <c r="BS57" s="98"/>
      <c r="BT57" s="98"/>
      <c r="BU57" s="98"/>
      <c r="BV57" s="98"/>
    </row>
    <row r="58" spans="1:74" s="61" customFormat="1" ht="25.5">
      <c r="A58" s="107" t="s">
        <v>66</v>
      </c>
      <c r="B58" s="117" t="s">
        <v>97</v>
      </c>
      <c r="C58" s="117" t="s">
        <v>97</v>
      </c>
      <c r="D58" s="117" t="s">
        <v>67</v>
      </c>
      <c r="E58" s="117" t="s">
        <v>81</v>
      </c>
      <c r="F58" s="117" t="s">
        <v>85</v>
      </c>
      <c r="G58" s="117"/>
      <c r="H58" s="117" t="s">
        <v>69</v>
      </c>
      <c r="I58" s="118" t="s">
        <v>75</v>
      </c>
      <c r="J58" s="109" t="s">
        <v>135</v>
      </c>
      <c r="K58" s="120">
        <v>34521357</v>
      </c>
      <c r="L58" s="119">
        <v>0</v>
      </c>
      <c r="M58" s="119">
        <v>0</v>
      </c>
      <c r="N58" s="119"/>
      <c r="O58" s="119">
        <v>0</v>
      </c>
      <c r="P58" s="119">
        <v>0</v>
      </c>
      <c r="Q58" s="119">
        <v>0</v>
      </c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67">
        <f t="shared" si="94"/>
        <v>34521357</v>
      </c>
      <c r="BI58" s="68">
        <f t="shared" si="95"/>
        <v>0</v>
      </c>
      <c r="BJ58" s="69">
        <f t="shared" si="96"/>
        <v>0</v>
      </c>
      <c r="BK58" s="66">
        <f t="shared" si="97"/>
        <v>34521357</v>
      </c>
      <c r="BL58" s="67">
        <f t="shared" si="98"/>
        <v>0</v>
      </c>
      <c r="BM58" s="156">
        <v>34521357</v>
      </c>
      <c r="BN58" s="98"/>
      <c r="BO58" s="98"/>
      <c r="BP58" s="98"/>
      <c r="BQ58" s="98"/>
      <c r="BR58" s="98"/>
      <c r="BS58" s="98"/>
      <c r="BT58" s="98"/>
      <c r="BU58" s="98"/>
      <c r="BV58" s="98"/>
    </row>
    <row r="59" spans="1:74" s="61" customFormat="1" ht="38.25">
      <c r="A59" s="107" t="s">
        <v>66</v>
      </c>
      <c r="B59" s="117" t="s">
        <v>97</v>
      </c>
      <c r="C59" s="117" t="s">
        <v>97</v>
      </c>
      <c r="D59" s="117" t="s">
        <v>67</v>
      </c>
      <c r="E59" s="117" t="s">
        <v>81</v>
      </c>
      <c r="F59" s="117" t="s">
        <v>87</v>
      </c>
      <c r="G59" s="117"/>
      <c r="H59" s="117" t="s">
        <v>69</v>
      </c>
      <c r="I59" s="118" t="s">
        <v>75</v>
      </c>
      <c r="J59" s="109" t="s">
        <v>125</v>
      </c>
      <c r="K59" s="120">
        <v>162000000</v>
      </c>
      <c r="L59" s="119">
        <v>0</v>
      </c>
      <c r="M59" s="119">
        <v>0</v>
      </c>
      <c r="N59" s="119"/>
      <c r="O59" s="119">
        <v>0</v>
      </c>
      <c r="P59" s="119">
        <v>0</v>
      </c>
      <c r="Q59" s="119">
        <v>0</v>
      </c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>
        <v>-12000000</v>
      </c>
      <c r="AS59" s="119"/>
      <c r="AT59" s="119"/>
      <c r="AU59" s="119">
        <v>-5268955</v>
      </c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67">
        <f t="shared" si="94"/>
        <v>144731045</v>
      </c>
      <c r="BI59" s="68">
        <f t="shared" si="95"/>
        <v>0</v>
      </c>
      <c r="BJ59" s="69">
        <f t="shared" si="96"/>
        <v>17268955</v>
      </c>
      <c r="BK59" s="66">
        <f t="shared" si="97"/>
        <v>144731045</v>
      </c>
      <c r="BL59" s="67">
        <f>+BK59-BM59</f>
        <v>0</v>
      </c>
      <c r="BM59" s="156">
        <v>144731045</v>
      </c>
      <c r="BN59" s="98"/>
      <c r="BO59" s="98"/>
      <c r="BP59" s="98"/>
      <c r="BQ59" s="98"/>
      <c r="BR59" s="98"/>
      <c r="BS59" s="98"/>
      <c r="BT59" s="98"/>
      <c r="BU59" s="98"/>
      <c r="BV59" s="98"/>
    </row>
    <row r="60" spans="1:74" s="61" customFormat="1" ht="25.5">
      <c r="A60" s="107" t="s">
        <v>66</v>
      </c>
      <c r="B60" s="117" t="s">
        <v>97</v>
      </c>
      <c r="C60" s="117" t="s">
        <v>97</v>
      </c>
      <c r="D60" s="117" t="s">
        <v>97</v>
      </c>
      <c r="E60" s="117" t="s">
        <v>83</v>
      </c>
      <c r="F60" s="117" t="s">
        <v>81</v>
      </c>
      <c r="G60" s="117"/>
      <c r="H60" s="117" t="s">
        <v>69</v>
      </c>
      <c r="I60" s="118" t="s">
        <v>75</v>
      </c>
      <c r="J60" s="109" t="s">
        <v>136</v>
      </c>
      <c r="K60" s="120">
        <v>0</v>
      </c>
      <c r="L60" s="119">
        <v>0</v>
      </c>
      <c r="M60" s="119">
        <v>0</v>
      </c>
      <c r="N60" s="119"/>
      <c r="O60" s="119">
        <v>0</v>
      </c>
      <c r="P60" s="119">
        <v>0</v>
      </c>
      <c r="Q60" s="119">
        <v>0</v>
      </c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67">
        <f t="shared" si="94"/>
        <v>0</v>
      </c>
      <c r="BI60" s="68">
        <f t="shared" si="95"/>
        <v>0</v>
      </c>
      <c r="BJ60" s="69">
        <f t="shared" si="96"/>
        <v>0</v>
      </c>
      <c r="BK60" s="66">
        <f t="shared" si="97"/>
        <v>0</v>
      </c>
      <c r="BL60" s="67">
        <f t="shared" si="98"/>
        <v>0</v>
      </c>
      <c r="BM60" s="156">
        <v>0</v>
      </c>
      <c r="BN60" s="98"/>
      <c r="BO60" s="98"/>
      <c r="BP60" s="98"/>
      <c r="BQ60" s="98"/>
      <c r="BR60" s="98"/>
      <c r="BS60" s="98"/>
      <c r="BT60" s="98"/>
      <c r="BU60" s="98"/>
      <c r="BV60" s="98"/>
    </row>
    <row r="61" spans="1:74" s="61" customFormat="1" ht="38.25">
      <c r="A61" s="107" t="s">
        <v>66</v>
      </c>
      <c r="B61" s="117" t="s">
        <v>97</v>
      </c>
      <c r="C61" s="117" t="s">
        <v>97</v>
      </c>
      <c r="D61" s="117" t="s">
        <v>97</v>
      </c>
      <c r="E61" s="117" t="s">
        <v>85</v>
      </c>
      <c r="F61" s="117" t="s">
        <v>79</v>
      </c>
      <c r="G61" s="117"/>
      <c r="H61" s="117" t="s">
        <v>69</v>
      </c>
      <c r="I61" s="118" t="s">
        <v>75</v>
      </c>
      <c r="J61" s="109" t="s">
        <v>137</v>
      </c>
      <c r="K61" s="120">
        <v>204331896</v>
      </c>
      <c r="L61" s="119">
        <v>0</v>
      </c>
      <c r="M61" s="119">
        <v>0</v>
      </c>
      <c r="N61" s="119"/>
      <c r="O61" s="119">
        <v>0</v>
      </c>
      <c r="P61" s="119">
        <v>0</v>
      </c>
      <c r="Q61" s="119">
        <v>0</v>
      </c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67">
        <f t="shared" si="94"/>
        <v>204331896</v>
      </c>
      <c r="BI61" s="68">
        <f t="shared" si="95"/>
        <v>0</v>
      </c>
      <c r="BJ61" s="69">
        <f t="shared" si="96"/>
        <v>0</v>
      </c>
      <c r="BK61" s="66">
        <f t="shared" si="97"/>
        <v>204331896</v>
      </c>
      <c r="BL61" s="67">
        <f t="shared" si="98"/>
        <v>0</v>
      </c>
      <c r="BM61" s="156">
        <v>204331896</v>
      </c>
      <c r="BN61" s="98"/>
      <c r="BO61" s="98"/>
      <c r="BP61" s="98"/>
      <c r="BQ61" s="98"/>
      <c r="BR61" s="98"/>
      <c r="BS61" s="98"/>
      <c r="BT61" s="98"/>
      <c r="BU61" s="98"/>
      <c r="BV61" s="98"/>
    </row>
    <row r="62" spans="1:74" s="61" customFormat="1" ht="25.5">
      <c r="A62" s="121" t="s">
        <v>66</v>
      </c>
      <c r="B62" s="117" t="s">
        <v>97</v>
      </c>
      <c r="C62" s="117" t="s">
        <v>97</v>
      </c>
      <c r="D62" s="117" t="s">
        <v>97</v>
      </c>
      <c r="E62" s="117" t="s">
        <v>85</v>
      </c>
      <c r="F62" s="117" t="s">
        <v>81</v>
      </c>
      <c r="G62" s="117"/>
      <c r="H62" s="117" t="s">
        <v>69</v>
      </c>
      <c r="I62" s="118" t="s">
        <v>75</v>
      </c>
      <c r="J62" s="109" t="s">
        <v>138</v>
      </c>
      <c r="K62" s="120">
        <v>550855800</v>
      </c>
      <c r="L62" s="119">
        <v>0</v>
      </c>
      <c r="M62" s="119">
        <v>0</v>
      </c>
      <c r="N62" s="119"/>
      <c r="O62" s="119">
        <v>0</v>
      </c>
      <c r="P62" s="119">
        <v>0</v>
      </c>
      <c r="Q62" s="119">
        <v>0</v>
      </c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67">
        <f t="shared" si="94"/>
        <v>550855800</v>
      </c>
      <c r="BI62" s="68">
        <f t="shared" si="95"/>
        <v>0</v>
      </c>
      <c r="BJ62" s="69">
        <f t="shared" si="96"/>
        <v>0</v>
      </c>
      <c r="BK62" s="71">
        <f t="shared" si="97"/>
        <v>550855800</v>
      </c>
      <c r="BL62" s="67">
        <f t="shared" si="98"/>
        <v>0</v>
      </c>
      <c r="BM62" s="156">
        <v>550855800</v>
      </c>
      <c r="BN62" s="98"/>
      <c r="BO62" s="98"/>
      <c r="BP62" s="98"/>
      <c r="BQ62" s="98"/>
      <c r="BR62" s="98"/>
      <c r="BS62" s="98"/>
      <c r="BT62" s="98"/>
      <c r="BU62" s="98"/>
      <c r="BV62" s="98"/>
    </row>
    <row r="63" spans="1:74" s="61" customFormat="1" ht="25.5">
      <c r="A63" s="12" t="s">
        <v>66</v>
      </c>
      <c r="B63" s="40" t="s">
        <v>97</v>
      </c>
      <c r="C63" s="40" t="s">
        <v>97</v>
      </c>
      <c r="D63" s="40" t="s">
        <v>97</v>
      </c>
      <c r="E63" s="40" t="s">
        <v>85</v>
      </c>
      <c r="F63" s="40" t="s">
        <v>89</v>
      </c>
      <c r="G63" s="40"/>
      <c r="H63" s="40" t="s">
        <v>69</v>
      </c>
      <c r="I63" s="97" t="s">
        <v>75</v>
      </c>
      <c r="J63" s="20" t="s">
        <v>139</v>
      </c>
      <c r="K63" s="93">
        <v>11091870</v>
      </c>
      <c r="L63" s="119">
        <v>0</v>
      </c>
      <c r="M63" s="119">
        <v>0</v>
      </c>
      <c r="N63" s="119"/>
      <c r="O63" s="119">
        <v>0</v>
      </c>
      <c r="P63" s="119">
        <v>0</v>
      </c>
      <c r="Q63" s="119">
        <v>0</v>
      </c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>
        <v>-600000</v>
      </c>
      <c r="BC63" s="119"/>
      <c r="BD63" s="119"/>
      <c r="BE63" s="119"/>
      <c r="BF63" s="119"/>
      <c r="BG63" s="119"/>
      <c r="BH63" s="67">
        <f t="shared" si="94"/>
        <v>10491870</v>
      </c>
      <c r="BI63" s="68">
        <f t="shared" si="95"/>
        <v>0</v>
      </c>
      <c r="BJ63" s="69">
        <f t="shared" si="96"/>
        <v>600000</v>
      </c>
      <c r="BK63" s="71">
        <f t="shared" si="97"/>
        <v>10491870</v>
      </c>
      <c r="BL63" s="67">
        <f t="shared" si="98"/>
        <v>0</v>
      </c>
      <c r="BM63" s="156">
        <v>10491870</v>
      </c>
      <c r="BN63" s="98"/>
      <c r="BO63" s="98"/>
      <c r="BP63" s="98"/>
      <c r="BQ63" s="98"/>
      <c r="BR63" s="98"/>
      <c r="BS63" s="98"/>
      <c r="BT63" s="98"/>
      <c r="BU63" s="98"/>
      <c r="BV63" s="98"/>
    </row>
    <row r="64" spans="1:74" s="61" customFormat="1" ht="38.25">
      <c r="A64" s="12" t="s">
        <v>66</v>
      </c>
      <c r="B64" s="40" t="s">
        <v>97</v>
      </c>
      <c r="C64" s="40" t="s">
        <v>97</v>
      </c>
      <c r="D64" s="40" t="s">
        <v>97</v>
      </c>
      <c r="E64" s="40" t="s">
        <v>85</v>
      </c>
      <c r="F64" s="40" t="s">
        <v>91</v>
      </c>
      <c r="G64" s="40"/>
      <c r="H64" s="40" t="s">
        <v>69</v>
      </c>
      <c r="I64" s="97" t="s">
        <v>75</v>
      </c>
      <c r="J64" s="20" t="s">
        <v>140</v>
      </c>
      <c r="K64" s="93">
        <v>400000000</v>
      </c>
      <c r="L64" s="119">
        <v>0</v>
      </c>
      <c r="M64" s="119">
        <v>0</v>
      </c>
      <c r="N64" s="119"/>
      <c r="O64" s="119">
        <v>0</v>
      </c>
      <c r="P64" s="119">
        <v>0</v>
      </c>
      <c r="Q64" s="119">
        <v>0</v>
      </c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>
        <v>12936665</v>
      </c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>
        <v>600000</v>
      </c>
      <c r="BC64" s="119">
        <v>12275375</v>
      </c>
      <c r="BD64" s="119"/>
      <c r="BE64" s="119"/>
      <c r="BF64" s="119"/>
      <c r="BG64" s="119"/>
      <c r="BH64" s="67">
        <f t="shared" si="94"/>
        <v>425812040</v>
      </c>
      <c r="BI64" s="68">
        <f t="shared" si="95"/>
        <v>25812040</v>
      </c>
      <c r="BJ64" s="69">
        <f t="shared" si="96"/>
        <v>0</v>
      </c>
      <c r="BK64" s="71">
        <f t="shared" si="97"/>
        <v>425812040</v>
      </c>
      <c r="BL64" s="67">
        <f t="shared" si="98"/>
        <v>0</v>
      </c>
      <c r="BM64" s="156">
        <v>425812040</v>
      </c>
      <c r="BN64" s="98"/>
      <c r="BO64" s="98"/>
      <c r="BP64" s="98"/>
      <c r="BQ64" s="98"/>
      <c r="BR64" s="98"/>
      <c r="BS64" s="98"/>
      <c r="BT64" s="98"/>
      <c r="BU64" s="98"/>
      <c r="BV64" s="98"/>
    </row>
    <row r="65" spans="1:74" s="61" customFormat="1" ht="25.5">
      <c r="A65" s="12" t="s">
        <v>66</v>
      </c>
      <c r="B65" s="40" t="s">
        <v>97</v>
      </c>
      <c r="C65" s="40" t="s">
        <v>97</v>
      </c>
      <c r="D65" s="40" t="s">
        <v>97</v>
      </c>
      <c r="E65" s="40" t="s">
        <v>87</v>
      </c>
      <c r="F65" s="40" t="s">
        <v>73</v>
      </c>
      <c r="G65" s="40"/>
      <c r="H65" s="40" t="s">
        <v>69</v>
      </c>
      <c r="I65" s="97" t="s">
        <v>75</v>
      </c>
      <c r="J65" s="20" t="s">
        <v>141</v>
      </c>
      <c r="K65" s="93">
        <v>317121623</v>
      </c>
      <c r="L65" s="119">
        <v>0</v>
      </c>
      <c r="M65" s="119">
        <v>0</v>
      </c>
      <c r="N65" s="119"/>
      <c r="O65" s="119">
        <v>0</v>
      </c>
      <c r="P65" s="119">
        <v>0</v>
      </c>
      <c r="Q65" s="119">
        <v>0</v>
      </c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67">
        <f t="shared" si="94"/>
        <v>317121623</v>
      </c>
      <c r="BI65" s="68">
        <f t="shared" si="95"/>
        <v>0</v>
      </c>
      <c r="BJ65" s="69">
        <f t="shared" si="96"/>
        <v>0</v>
      </c>
      <c r="BK65" s="71">
        <f t="shared" si="97"/>
        <v>317121623</v>
      </c>
      <c r="BL65" s="93">
        <f t="shared" si="98"/>
        <v>0</v>
      </c>
      <c r="BM65" s="156">
        <v>317121623</v>
      </c>
      <c r="BN65" s="98"/>
      <c r="BO65" s="98"/>
      <c r="BP65" s="98"/>
      <c r="BQ65" s="98"/>
      <c r="BR65" s="98"/>
      <c r="BS65" s="98"/>
      <c r="BT65" s="98"/>
      <c r="BU65" s="98"/>
      <c r="BV65" s="98"/>
    </row>
    <row r="66" spans="1:74" s="61" customFormat="1">
      <c r="A66" s="12" t="s">
        <v>66</v>
      </c>
      <c r="B66" s="40" t="s">
        <v>97</v>
      </c>
      <c r="C66" s="40" t="s">
        <v>97</v>
      </c>
      <c r="D66" s="40" t="s">
        <v>97</v>
      </c>
      <c r="E66" s="40" t="s">
        <v>87</v>
      </c>
      <c r="F66" s="40" t="s">
        <v>77</v>
      </c>
      <c r="G66" s="40"/>
      <c r="H66" s="40" t="s">
        <v>69</v>
      </c>
      <c r="I66" s="97" t="s">
        <v>75</v>
      </c>
      <c r="J66" s="20" t="s">
        <v>142</v>
      </c>
      <c r="K66" s="93">
        <v>580230521</v>
      </c>
      <c r="L66" s="119">
        <v>0</v>
      </c>
      <c r="M66" s="119">
        <v>0</v>
      </c>
      <c r="N66" s="119"/>
      <c r="O66" s="119">
        <v>0</v>
      </c>
      <c r="P66" s="119">
        <v>0</v>
      </c>
      <c r="Q66" s="119">
        <v>0</v>
      </c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>
        <v>33534198</v>
      </c>
      <c r="AM66" s="119"/>
      <c r="AN66" s="119"/>
      <c r="AO66" s="119"/>
      <c r="AP66" s="119"/>
      <c r="AQ66" s="119"/>
      <c r="AR66" s="119">
        <v>6000000</v>
      </c>
      <c r="AS66" s="119"/>
      <c r="AT66" s="119"/>
      <c r="AU66" s="119">
        <v>5268955</v>
      </c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67">
        <f t="shared" si="94"/>
        <v>625033674</v>
      </c>
      <c r="BI66" s="68">
        <f t="shared" si="95"/>
        <v>44803153</v>
      </c>
      <c r="BJ66" s="69">
        <f t="shared" si="96"/>
        <v>0</v>
      </c>
      <c r="BK66" s="71">
        <f t="shared" si="97"/>
        <v>625033674</v>
      </c>
      <c r="BL66" s="93">
        <f t="shared" si="98"/>
        <v>0</v>
      </c>
      <c r="BM66" s="156">
        <v>625033674</v>
      </c>
      <c r="BN66" s="98"/>
      <c r="BO66" s="98"/>
      <c r="BP66" s="98"/>
      <c r="BQ66" s="98"/>
      <c r="BR66" s="98"/>
      <c r="BS66" s="98"/>
      <c r="BT66" s="98"/>
      <c r="BU66" s="98"/>
      <c r="BV66" s="98"/>
    </row>
    <row r="67" spans="1:74" s="61" customFormat="1" ht="38.25">
      <c r="A67" s="12" t="s">
        <v>66</v>
      </c>
      <c r="B67" s="40" t="s">
        <v>97</v>
      </c>
      <c r="C67" s="40" t="s">
        <v>97</v>
      </c>
      <c r="D67" s="40" t="s">
        <v>97</v>
      </c>
      <c r="E67" s="40" t="s">
        <v>87</v>
      </c>
      <c r="F67" s="40" t="s">
        <v>79</v>
      </c>
      <c r="G67" s="40"/>
      <c r="H67" s="40" t="s">
        <v>69</v>
      </c>
      <c r="I67" s="97" t="s">
        <v>75</v>
      </c>
      <c r="J67" s="20" t="s">
        <v>143</v>
      </c>
      <c r="K67" s="93">
        <v>51381336</v>
      </c>
      <c r="L67" s="119">
        <v>0</v>
      </c>
      <c r="M67" s="119">
        <v>0</v>
      </c>
      <c r="N67" s="119"/>
      <c r="O67" s="119">
        <v>0</v>
      </c>
      <c r="P67" s="119">
        <v>0</v>
      </c>
      <c r="Q67" s="119">
        <v>0</v>
      </c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>
        <v>-6000000</v>
      </c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67">
        <f t="shared" si="94"/>
        <v>45381336</v>
      </c>
      <c r="BI67" s="68">
        <f t="shared" si="95"/>
        <v>0</v>
      </c>
      <c r="BJ67" s="69">
        <f t="shared" si="96"/>
        <v>6000000</v>
      </c>
      <c r="BK67" s="71">
        <f t="shared" si="97"/>
        <v>45381336</v>
      </c>
      <c r="BL67" s="93">
        <f t="shared" si="98"/>
        <v>0</v>
      </c>
      <c r="BM67" s="156">
        <v>45381336</v>
      </c>
      <c r="BN67" s="98"/>
      <c r="BO67" s="98"/>
      <c r="BP67" s="98"/>
      <c r="BQ67" s="98"/>
      <c r="BR67" s="98"/>
      <c r="BS67" s="98"/>
      <c r="BT67" s="98"/>
      <c r="BU67" s="98"/>
      <c r="BV67" s="98"/>
    </row>
    <row r="68" spans="1:74" s="61" customFormat="1" ht="38.25">
      <c r="A68" s="107" t="s">
        <v>66</v>
      </c>
      <c r="B68" s="117" t="s">
        <v>97</v>
      </c>
      <c r="C68" s="117" t="s">
        <v>97</v>
      </c>
      <c r="D68" s="117" t="s">
        <v>97</v>
      </c>
      <c r="E68" s="117" t="s">
        <v>89</v>
      </c>
      <c r="F68" s="117" t="s">
        <v>79</v>
      </c>
      <c r="G68" s="117"/>
      <c r="H68" s="117" t="s">
        <v>69</v>
      </c>
      <c r="I68" s="118" t="s">
        <v>75</v>
      </c>
      <c r="J68" s="109" t="s">
        <v>144</v>
      </c>
      <c r="K68" s="120">
        <v>322694453</v>
      </c>
      <c r="L68" s="119">
        <v>0</v>
      </c>
      <c r="M68" s="119">
        <v>0</v>
      </c>
      <c r="N68" s="119"/>
      <c r="O68" s="119">
        <v>0</v>
      </c>
      <c r="P68" s="119">
        <v>0</v>
      </c>
      <c r="Q68" s="119">
        <v>0</v>
      </c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67">
        <f t="shared" si="94"/>
        <v>322694453</v>
      </c>
      <c r="BI68" s="68">
        <f t="shared" si="95"/>
        <v>0</v>
      </c>
      <c r="BJ68" s="69">
        <f t="shared" si="96"/>
        <v>0</v>
      </c>
      <c r="BK68" s="66">
        <f t="shared" si="97"/>
        <v>322694453</v>
      </c>
      <c r="BL68" s="67">
        <f t="shared" si="98"/>
        <v>0</v>
      </c>
      <c r="BM68" s="156">
        <v>322694453</v>
      </c>
      <c r="BN68" s="98"/>
      <c r="BO68" s="98"/>
      <c r="BP68" s="98"/>
      <c r="BQ68" s="98"/>
      <c r="BR68" s="98"/>
      <c r="BS68" s="98"/>
      <c r="BT68" s="98"/>
      <c r="BU68" s="98"/>
      <c r="BV68" s="98"/>
    </row>
    <row r="69" spans="1:74" s="61" customFormat="1" ht="51">
      <c r="A69" s="12" t="s">
        <v>66</v>
      </c>
      <c r="B69" s="40" t="s">
        <v>97</v>
      </c>
      <c r="C69" s="40" t="s">
        <v>97</v>
      </c>
      <c r="D69" s="40" t="s">
        <v>97</v>
      </c>
      <c r="E69" s="40" t="s">
        <v>89</v>
      </c>
      <c r="F69" s="40" t="s">
        <v>81</v>
      </c>
      <c r="G69" s="40"/>
      <c r="H69" s="40" t="s">
        <v>69</v>
      </c>
      <c r="I69" s="97" t="s">
        <v>75</v>
      </c>
      <c r="J69" s="20" t="s">
        <v>145</v>
      </c>
      <c r="K69" s="93">
        <v>543581050</v>
      </c>
      <c r="L69" s="119">
        <v>0</v>
      </c>
      <c r="M69" s="119">
        <v>0</v>
      </c>
      <c r="N69" s="119"/>
      <c r="O69" s="119">
        <v>0</v>
      </c>
      <c r="P69" s="119">
        <v>0</v>
      </c>
      <c r="Q69" s="119">
        <v>0</v>
      </c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>
        <v>-4678253</v>
      </c>
      <c r="AL69" s="119"/>
      <c r="AM69" s="119"/>
      <c r="AN69" s="119"/>
      <c r="AO69" s="119"/>
      <c r="AP69" s="119"/>
      <c r="AQ69" s="119"/>
      <c r="AR69" s="119">
        <v>6000000</v>
      </c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>
        <v>-12275375</v>
      </c>
      <c r="BD69" s="119"/>
      <c r="BE69" s="119"/>
      <c r="BF69" s="119"/>
      <c r="BG69" s="119"/>
      <c r="BH69" s="67">
        <f t="shared" si="94"/>
        <v>532627422</v>
      </c>
      <c r="BI69" s="68">
        <f t="shared" si="95"/>
        <v>6000000</v>
      </c>
      <c r="BJ69" s="69">
        <f t="shared" si="96"/>
        <v>16953628</v>
      </c>
      <c r="BK69" s="71">
        <f t="shared" si="97"/>
        <v>532627422</v>
      </c>
      <c r="BL69" s="154">
        <f>+BK69-BM69</f>
        <v>0</v>
      </c>
      <c r="BM69" s="156">
        <v>532627422</v>
      </c>
      <c r="BN69" s="98"/>
      <c r="BO69" s="98"/>
      <c r="BP69" s="98"/>
      <c r="BQ69" s="98"/>
      <c r="BR69" s="98"/>
      <c r="BS69" s="98"/>
      <c r="BT69" s="98"/>
      <c r="BU69" s="98"/>
      <c r="BV69" s="98"/>
    </row>
    <row r="70" spans="1:74" s="61" customFormat="1" ht="24" customHeight="1">
      <c r="A70" s="12" t="s">
        <v>66</v>
      </c>
      <c r="B70" s="40" t="s">
        <v>97</v>
      </c>
      <c r="C70" s="40" t="s">
        <v>97</v>
      </c>
      <c r="D70" s="40" t="s">
        <v>97</v>
      </c>
      <c r="E70" s="40" t="s">
        <v>89</v>
      </c>
      <c r="F70" s="40" t="s">
        <v>83</v>
      </c>
      <c r="G70" s="40"/>
      <c r="H70" s="40" t="s">
        <v>69</v>
      </c>
      <c r="I70" s="97" t="s">
        <v>75</v>
      </c>
      <c r="J70" s="20" t="s">
        <v>146</v>
      </c>
      <c r="K70" s="93">
        <v>2647603838</v>
      </c>
      <c r="L70" s="119">
        <v>0</v>
      </c>
      <c r="M70" s="119">
        <v>0</v>
      </c>
      <c r="N70" s="119"/>
      <c r="O70" s="119">
        <v>0</v>
      </c>
      <c r="P70" s="119">
        <v>0</v>
      </c>
      <c r="Q70" s="119">
        <v>0</v>
      </c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>
        <v>-55849025</v>
      </c>
      <c r="AF70" s="119"/>
      <c r="AG70" s="119"/>
      <c r="AH70" s="119"/>
      <c r="AI70" s="119"/>
      <c r="AJ70" s="119"/>
      <c r="AK70" s="119"/>
      <c r="AL70" s="119">
        <v>-29227609</v>
      </c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67">
        <f t="shared" si="94"/>
        <v>2562527204</v>
      </c>
      <c r="BI70" s="68">
        <f t="shared" si="95"/>
        <v>0</v>
      </c>
      <c r="BJ70" s="69">
        <f t="shared" si="96"/>
        <v>85076634</v>
      </c>
      <c r="BK70" s="71">
        <f t="shared" si="97"/>
        <v>2562527204</v>
      </c>
      <c r="BL70" s="67">
        <f>+BK70-BM70</f>
        <v>-0.15999984741210938</v>
      </c>
      <c r="BM70" s="315">
        <v>2562527204.1599998</v>
      </c>
      <c r="BN70" s="98"/>
      <c r="BO70" s="98"/>
      <c r="BP70" s="98"/>
      <c r="BQ70" s="98"/>
      <c r="BR70" s="98"/>
      <c r="BS70" s="98"/>
      <c r="BT70" s="98"/>
      <c r="BU70" s="98"/>
      <c r="BV70" s="98"/>
    </row>
    <row r="71" spans="1:74" s="61" customFormat="1" ht="63.75">
      <c r="A71" s="107" t="s">
        <v>66</v>
      </c>
      <c r="B71" s="117" t="s">
        <v>97</v>
      </c>
      <c r="C71" s="117" t="s">
        <v>97</v>
      </c>
      <c r="D71" s="117" t="s">
        <v>97</v>
      </c>
      <c r="E71" s="117" t="s">
        <v>89</v>
      </c>
      <c r="F71" s="117" t="s">
        <v>87</v>
      </c>
      <c r="G71" s="117"/>
      <c r="H71" s="117" t="s">
        <v>69</v>
      </c>
      <c r="I71" s="118" t="s">
        <v>75</v>
      </c>
      <c r="J71" s="109" t="s">
        <v>147</v>
      </c>
      <c r="K71" s="120">
        <v>539493476</v>
      </c>
      <c r="L71" s="119">
        <v>0</v>
      </c>
      <c r="M71" s="119">
        <v>0</v>
      </c>
      <c r="N71" s="119"/>
      <c r="O71" s="119">
        <v>0</v>
      </c>
      <c r="P71" s="119">
        <v>0</v>
      </c>
      <c r="Q71" s="119">
        <v>0</v>
      </c>
      <c r="R71" s="119"/>
      <c r="S71" s="119"/>
      <c r="T71" s="119"/>
      <c r="U71" s="119"/>
      <c r="V71" s="119"/>
      <c r="W71" s="119">
        <v>-18881006</v>
      </c>
      <c r="X71" s="119"/>
      <c r="Y71" s="119"/>
      <c r="Z71" s="119"/>
      <c r="AA71" s="119"/>
      <c r="AB71" s="119"/>
      <c r="AC71" s="119"/>
      <c r="AD71" s="119"/>
      <c r="AE71" s="119">
        <v>37649025</v>
      </c>
      <c r="AF71" s="119"/>
      <c r="AG71" s="119"/>
      <c r="AH71" s="119"/>
      <c r="AI71" s="119"/>
      <c r="AJ71" s="119"/>
      <c r="AK71" s="119"/>
      <c r="AL71" s="119">
        <v>-17243254</v>
      </c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67">
        <f t="shared" si="94"/>
        <v>541018241</v>
      </c>
      <c r="BI71" s="68">
        <f t="shared" si="95"/>
        <v>37649025</v>
      </c>
      <c r="BJ71" s="69">
        <f t="shared" si="96"/>
        <v>36124260</v>
      </c>
      <c r="BK71" s="66">
        <f t="shared" si="97"/>
        <v>541018241</v>
      </c>
      <c r="BL71" s="67">
        <f t="shared" si="98"/>
        <v>8.0000042915344238E-2</v>
      </c>
      <c r="BM71" s="315">
        <v>541018240.91999996</v>
      </c>
      <c r="BN71" s="98"/>
      <c r="BO71" s="98"/>
      <c r="BP71" s="98"/>
      <c r="BQ71" s="98"/>
      <c r="BR71" s="98"/>
      <c r="BS71" s="98"/>
      <c r="BT71" s="98"/>
      <c r="BU71" s="98"/>
      <c r="BV71" s="98"/>
    </row>
    <row r="72" spans="1:74" s="61" customFormat="1" ht="76.5">
      <c r="A72" s="107" t="s">
        <v>66</v>
      </c>
      <c r="B72" s="117" t="s">
        <v>97</v>
      </c>
      <c r="C72" s="117" t="s">
        <v>97</v>
      </c>
      <c r="D72" s="117" t="s">
        <v>97</v>
      </c>
      <c r="E72" s="117" t="s">
        <v>89</v>
      </c>
      <c r="F72" s="117" t="s">
        <v>91</v>
      </c>
      <c r="G72" s="117"/>
      <c r="H72" s="117" t="s">
        <v>69</v>
      </c>
      <c r="I72" s="118" t="s">
        <v>75</v>
      </c>
      <c r="J72" s="109" t="s">
        <v>148</v>
      </c>
      <c r="K72" s="120">
        <v>11395200</v>
      </c>
      <c r="L72" s="119">
        <v>0</v>
      </c>
      <c r="M72" s="119">
        <v>0</v>
      </c>
      <c r="N72" s="119"/>
      <c r="O72" s="119">
        <v>0</v>
      </c>
      <c r="P72" s="119">
        <v>0</v>
      </c>
      <c r="Q72" s="119">
        <v>0</v>
      </c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67">
        <f t="shared" si="94"/>
        <v>11395200</v>
      </c>
      <c r="BI72" s="68">
        <f t="shared" si="95"/>
        <v>0</v>
      </c>
      <c r="BJ72" s="69">
        <f t="shared" si="96"/>
        <v>0</v>
      </c>
      <c r="BK72" s="66">
        <f t="shared" si="97"/>
        <v>11395200</v>
      </c>
      <c r="BL72" s="67">
        <f>+BK72-BM72</f>
        <v>0</v>
      </c>
      <c r="BM72" s="156">
        <v>11395200</v>
      </c>
      <c r="BN72" s="98"/>
      <c r="BO72" s="98"/>
      <c r="BP72" s="98"/>
      <c r="BQ72" s="98"/>
      <c r="BR72" s="98"/>
      <c r="BS72" s="98"/>
      <c r="BT72" s="98"/>
      <c r="BU72" s="98"/>
      <c r="BV72" s="98"/>
    </row>
    <row r="73" spans="1:74" s="61" customFormat="1">
      <c r="A73" s="12" t="s">
        <v>66</v>
      </c>
      <c r="B73" s="40" t="s">
        <v>97</v>
      </c>
      <c r="C73" s="40" t="s">
        <v>97</v>
      </c>
      <c r="D73" s="40" t="s">
        <v>97</v>
      </c>
      <c r="E73" s="40" t="s">
        <v>91</v>
      </c>
      <c r="F73" s="40" t="s">
        <v>77</v>
      </c>
      <c r="G73" s="40"/>
      <c r="H73" s="40" t="s">
        <v>69</v>
      </c>
      <c r="I73" s="97" t="s">
        <v>75</v>
      </c>
      <c r="J73" s="20" t="s">
        <v>149</v>
      </c>
      <c r="K73" s="93">
        <v>115784540</v>
      </c>
      <c r="L73" s="119">
        <v>0</v>
      </c>
      <c r="M73" s="119"/>
      <c r="N73" s="119"/>
      <c r="O73" s="119">
        <v>0</v>
      </c>
      <c r="P73" s="119">
        <v>0</v>
      </c>
      <c r="Q73" s="119">
        <v>0</v>
      </c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67">
        <f t="shared" si="94"/>
        <v>115784540</v>
      </c>
      <c r="BI73" s="68">
        <f t="shared" si="95"/>
        <v>0</v>
      </c>
      <c r="BJ73" s="69">
        <f t="shared" si="96"/>
        <v>0</v>
      </c>
      <c r="BK73" s="71">
        <f t="shared" si="97"/>
        <v>115784540</v>
      </c>
      <c r="BL73" s="67">
        <f>+BK73-BM73</f>
        <v>0</v>
      </c>
      <c r="BM73" s="156">
        <v>115784540</v>
      </c>
      <c r="BN73" s="98"/>
      <c r="BO73" s="98"/>
      <c r="BP73" s="98"/>
      <c r="BQ73" s="98"/>
      <c r="BR73" s="98"/>
      <c r="BS73" s="98"/>
      <c r="BT73" s="98"/>
      <c r="BU73" s="98"/>
      <c r="BV73" s="98"/>
    </row>
    <row r="74" spans="1:74" s="61" customFormat="1" ht="38.25">
      <c r="A74" s="12" t="s">
        <v>66</v>
      </c>
      <c r="B74" s="40" t="s">
        <v>97</v>
      </c>
      <c r="C74" s="40" t="s">
        <v>97</v>
      </c>
      <c r="D74" s="40" t="s">
        <v>97</v>
      </c>
      <c r="E74" s="40" t="s">
        <v>91</v>
      </c>
      <c r="F74" s="40" t="s">
        <v>79</v>
      </c>
      <c r="G74" s="40"/>
      <c r="H74" s="40" t="s">
        <v>69</v>
      </c>
      <c r="I74" s="97" t="s">
        <v>75</v>
      </c>
      <c r="J74" s="20" t="s">
        <v>150</v>
      </c>
      <c r="K74" s="93">
        <v>165803238</v>
      </c>
      <c r="L74" s="119">
        <v>0</v>
      </c>
      <c r="M74" s="119"/>
      <c r="N74" s="119"/>
      <c r="O74" s="119">
        <v>0</v>
      </c>
      <c r="P74" s="119">
        <v>0</v>
      </c>
      <c r="Q74" s="119">
        <v>0</v>
      </c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67">
        <f t="shared" si="94"/>
        <v>165803238</v>
      </c>
      <c r="BI74" s="68">
        <f t="shared" si="95"/>
        <v>0</v>
      </c>
      <c r="BJ74" s="69">
        <f t="shared" si="96"/>
        <v>0</v>
      </c>
      <c r="BK74" s="71">
        <f t="shared" si="97"/>
        <v>165803238</v>
      </c>
      <c r="BL74" s="67">
        <f t="shared" si="98"/>
        <v>0</v>
      </c>
      <c r="BM74" s="156">
        <v>165803238</v>
      </c>
      <c r="BN74" s="98"/>
      <c r="BO74" s="98"/>
      <c r="BP74" s="98"/>
      <c r="BQ74" s="98"/>
      <c r="BR74" s="98"/>
      <c r="BS74" s="98"/>
      <c r="BT74" s="98"/>
      <c r="BU74" s="98"/>
      <c r="BV74" s="98"/>
    </row>
    <row r="75" spans="1:74" s="61" customFormat="1" ht="76.5">
      <c r="A75" s="12" t="s">
        <v>66</v>
      </c>
      <c r="B75" s="40" t="s">
        <v>97</v>
      </c>
      <c r="C75" s="40" t="s">
        <v>97</v>
      </c>
      <c r="D75" s="40" t="s">
        <v>97</v>
      </c>
      <c r="E75" s="40" t="s">
        <v>91</v>
      </c>
      <c r="F75" s="40" t="s">
        <v>81</v>
      </c>
      <c r="G75" s="40"/>
      <c r="H75" s="40" t="s">
        <v>69</v>
      </c>
      <c r="I75" s="97" t="s">
        <v>75</v>
      </c>
      <c r="J75" s="20" t="s">
        <v>151</v>
      </c>
      <c r="K75" s="93">
        <v>36971664</v>
      </c>
      <c r="L75" s="119">
        <v>0</v>
      </c>
      <c r="M75" s="119">
        <v>0</v>
      </c>
      <c r="N75" s="119"/>
      <c r="O75" s="119">
        <v>0</v>
      </c>
      <c r="P75" s="119">
        <v>0</v>
      </c>
      <c r="Q75" s="119">
        <v>0</v>
      </c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67">
        <f t="shared" si="94"/>
        <v>36971664</v>
      </c>
      <c r="BI75" s="68">
        <f t="shared" si="95"/>
        <v>0</v>
      </c>
      <c r="BJ75" s="69">
        <f t="shared" si="96"/>
        <v>0</v>
      </c>
      <c r="BK75" s="71">
        <f t="shared" si="97"/>
        <v>36971664</v>
      </c>
      <c r="BL75" s="67">
        <f t="shared" si="98"/>
        <v>0</v>
      </c>
      <c r="BM75" s="156">
        <v>36971664</v>
      </c>
      <c r="BN75" s="98"/>
      <c r="BO75" s="98"/>
      <c r="BP75" s="98"/>
      <c r="BQ75" s="98"/>
      <c r="BR75" s="98"/>
      <c r="BS75" s="98"/>
      <c r="BT75" s="98"/>
      <c r="BU75" s="98"/>
      <c r="BV75" s="98"/>
    </row>
    <row r="76" spans="1:74" s="61" customFormat="1" ht="38.25">
      <c r="A76" s="12" t="s">
        <v>66</v>
      </c>
      <c r="B76" s="40" t="s">
        <v>97</v>
      </c>
      <c r="C76" s="40" t="s">
        <v>97</v>
      </c>
      <c r="D76" s="40" t="s">
        <v>97</v>
      </c>
      <c r="E76" s="40" t="s">
        <v>91</v>
      </c>
      <c r="F76" s="40" t="s">
        <v>85</v>
      </c>
      <c r="G76" s="40"/>
      <c r="H76" s="40" t="s">
        <v>69</v>
      </c>
      <c r="I76" s="97" t="s">
        <v>75</v>
      </c>
      <c r="J76" s="20" t="s">
        <v>152</v>
      </c>
      <c r="K76" s="93">
        <v>361843252</v>
      </c>
      <c r="L76" s="119">
        <v>0</v>
      </c>
      <c r="M76" s="119">
        <v>0</v>
      </c>
      <c r="N76" s="119"/>
      <c r="O76" s="119">
        <v>0</v>
      </c>
      <c r="P76" s="119">
        <v>0</v>
      </c>
      <c r="Q76" s="119">
        <v>0</v>
      </c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67">
        <f t="shared" si="94"/>
        <v>361843252</v>
      </c>
      <c r="BI76" s="68">
        <f t="shared" si="95"/>
        <v>0</v>
      </c>
      <c r="BJ76" s="69">
        <f t="shared" si="96"/>
        <v>0</v>
      </c>
      <c r="BK76" s="71">
        <f t="shared" si="97"/>
        <v>361843252</v>
      </c>
      <c r="BL76" s="67">
        <f t="shared" si="98"/>
        <v>0</v>
      </c>
      <c r="BM76" s="156">
        <v>361843252</v>
      </c>
      <c r="BN76" s="98"/>
      <c r="BO76" s="98"/>
      <c r="BP76" s="98"/>
      <c r="BQ76" s="98"/>
      <c r="BR76" s="98"/>
      <c r="BS76" s="98"/>
      <c r="BT76" s="98"/>
      <c r="BU76" s="98"/>
      <c r="BV76" s="98"/>
    </row>
    <row r="77" spans="1:74" s="61" customFormat="1" ht="25.5">
      <c r="A77" s="12" t="s">
        <v>66</v>
      </c>
      <c r="B77" s="40" t="s">
        <v>97</v>
      </c>
      <c r="C77" s="40" t="s">
        <v>97</v>
      </c>
      <c r="D77" s="40" t="s">
        <v>97</v>
      </c>
      <c r="E77" s="40" t="s">
        <v>93</v>
      </c>
      <c r="F77" s="40"/>
      <c r="G77" s="40"/>
      <c r="H77" s="40" t="s">
        <v>69</v>
      </c>
      <c r="I77" s="97" t="s">
        <v>75</v>
      </c>
      <c r="J77" s="20" t="s">
        <v>153</v>
      </c>
      <c r="K77" s="93">
        <v>523716429</v>
      </c>
      <c r="L77" s="119">
        <v>0</v>
      </c>
      <c r="M77" s="119">
        <v>0</v>
      </c>
      <c r="N77" s="119"/>
      <c r="O77" s="119">
        <v>0</v>
      </c>
      <c r="P77" s="119">
        <v>0</v>
      </c>
      <c r="Q77" s="119">
        <v>0</v>
      </c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67">
        <f t="shared" si="94"/>
        <v>523716429</v>
      </c>
      <c r="BI77" s="68">
        <f t="shared" si="95"/>
        <v>0</v>
      </c>
      <c r="BJ77" s="69">
        <f t="shared" si="96"/>
        <v>0</v>
      </c>
      <c r="BK77" s="71">
        <f t="shared" si="97"/>
        <v>523716429</v>
      </c>
      <c r="BL77" s="67">
        <f t="shared" si="98"/>
        <v>0</v>
      </c>
      <c r="BM77" s="156">
        <v>523716429</v>
      </c>
      <c r="BN77" s="98"/>
      <c r="BO77" s="98"/>
      <c r="BP77" s="98"/>
      <c r="BQ77" s="98"/>
      <c r="BR77" s="98"/>
      <c r="BS77" s="98"/>
      <c r="BT77" s="98"/>
      <c r="BU77" s="98"/>
      <c r="BV77" s="98"/>
    </row>
    <row r="78" spans="1:74" s="61" customFormat="1" ht="25.5">
      <c r="A78" s="255" t="s">
        <v>66</v>
      </c>
      <c r="B78" s="256" t="s">
        <v>108</v>
      </c>
      <c r="C78" s="257"/>
      <c r="D78" s="257"/>
      <c r="E78" s="257"/>
      <c r="F78" s="257"/>
      <c r="G78" s="257"/>
      <c r="H78" s="257"/>
      <c r="I78" s="257"/>
      <c r="J78" s="258" t="s">
        <v>154</v>
      </c>
      <c r="K78" s="259">
        <f>+K79</f>
        <v>521889450000</v>
      </c>
      <c r="L78" s="259">
        <f>+L79</f>
        <v>0</v>
      </c>
      <c r="M78" s="259">
        <f t="shared" ref="M78:AP78" si="99">+M79</f>
        <v>0</v>
      </c>
      <c r="N78" s="259"/>
      <c r="O78" s="259">
        <f t="shared" si="99"/>
        <v>0</v>
      </c>
      <c r="P78" s="259">
        <f t="shared" si="99"/>
        <v>0</v>
      </c>
      <c r="Q78" s="259">
        <f t="shared" si="99"/>
        <v>0</v>
      </c>
      <c r="R78" s="259">
        <f t="shared" si="99"/>
        <v>0</v>
      </c>
      <c r="S78" s="259">
        <f t="shared" si="99"/>
        <v>0</v>
      </c>
      <c r="T78" s="259">
        <f t="shared" si="99"/>
        <v>0</v>
      </c>
      <c r="U78" s="259">
        <f t="shared" si="99"/>
        <v>0</v>
      </c>
      <c r="V78" s="259">
        <f t="shared" si="99"/>
        <v>0</v>
      </c>
      <c r="W78" s="259">
        <f>+W79</f>
        <v>0</v>
      </c>
      <c r="X78" s="259">
        <f t="shared" ref="X78:AA78" si="100">+X79</f>
        <v>0</v>
      </c>
      <c r="Y78" s="259">
        <f t="shared" si="100"/>
        <v>0</v>
      </c>
      <c r="Z78" s="259">
        <f t="shared" si="100"/>
        <v>3000000000</v>
      </c>
      <c r="AA78" s="259">
        <f t="shared" si="100"/>
        <v>0</v>
      </c>
      <c r="AB78" s="259">
        <f t="shared" si="99"/>
        <v>0</v>
      </c>
      <c r="AC78" s="259">
        <f t="shared" si="99"/>
        <v>40000000000</v>
      </c>
      <c r="AD78" s="259">
        <f t="shared" si="99"/>
        <v>0</v>
      </c>
      <c r="AE78" s="259"/>
      <c r="AF78" s="259">
        <f>+AF79</f>
        <v>0</v>
      </c>
      <c r="AG78" s="259"/>
      <c r="AH78" s="259">
        <f t="shared" si="99"/>
        <v>0</v>
      </c>
      <c r="AI78" s="259">
        <f t="shared" si="99"/>
        <v>0</v>
      </c>
      <c r="AJ78" s="259">
        <f t="shared" si="99"/>
        <v>10000000000</v>
      </c>
      <c r="AK78" s="259">
        <f t="shared" si="99"/>
        <v>0</v>
      </c>
      <c r="AL78" s="259">
        <f t="shared" si="99"/>
        <v>0</v>
      </c>
      <c r="AM78" s="259">
        <f t="shared" si="99"/>
        <v>0</v>
      </c>
      <c r="AN78" s="259">
        <f t="shared" si="99"/>
        <v>4800000000</v>
      </c>
      <c r="AO78" s="259">
        <f t="shared" si="99"/>
        <v>0</v>
      </c>
      <c r="AP78" s="259">
        <f t="shared" si="99"/>
        <v>0</v>
      </c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  <c r="BF78" s="259"/>
      <c r="BG78" s="259"/>
      <c r="BH78" s="259">
        <f>+BH79</f>
        <v>579689450000</v>
      </c>
      <c r="BI78" s="259">
        <f t="shared" ref="BI78:BK78" si="101">+BI79</f>
        <v>65458634218</v>
      </c>
      <c r="BJ78" s="259">
        <f t="shared" si="101"/>
        <v>10572854218</v>
      </c>
      <c r="BK78" s="259">
        <f t="shared" si="101"/>
        <v>579689450000</v>
      </c>
      <c r="BL78" s="72">
        <f t="shared" ref="BL78" si="102">+BL79</f>
        <v>0</v>
      </c>
      <c r="BM78" s="298">
        <f>+BM79</f>
        <v>579689450000</v>
      </c>
      <c r="BN78" s="98"/>
      <c r="BO78" s="98"/>
      <c r="BP78" s="98"/>
      <c r="BQ78" s="98"/>
      <c r="BR78" s="98"/>
      <c r="BS78" s="98"/>
      <c r="BT78" s="98"/>
      <c r="BU78" s="98"/>
      <c r="BV78" s="98"/>
    </row>
    <row r="79" spans="1:74" s="61" customFormat="1">
      <c r="A79" s="261" t="s">
        <v>66</v>
      </c>
      <c r="B79" s="262" t="s">
        <v>108</v>
      </c>
      <c r="C79" s="262" t="s">
        <v>108</v>
      </c>
      <c r="D79" s="262" t="s">
        <v>155</v>
      </c>
      <c r="E79" s="262"/>
      <c r="F79" s="263"/>
      <c r="G79" s="262"/>
      <c r="H79" s="262"/>
      <c r="I79" s="264"/>
      <c r="J79" s="265" t="s">
        <v>156</v>
      </c>
      <c r="K79" s="268">
        <f>+K80+K89+K96+K100+K103+K109+K110</f>
        <v>521889450000</v>
      </c>
      <c r="L79" s="268">
        <f>+L80+L89+L96+L100+L103+L109+L110</f>
        <v>0</v>
      </c>
      <c r="M79" s="268">
        <f t="shared" ref="M79:R79" si="103">+M80+M89+M96+M100+M103+M109+M110</f>
        <v>0</v>
      </c>
      <c r="N79" s="268"/>
      <c r="O79" s="268">
        <f t="shared" si="103"/>
        <v>0</v>
      </c>
      <c r="P79" s="268">
        <f t="shared" si="103"/>
        <v>0</v>
      </c>
      <c r="Q79" s="268">
        <f t="shared" si="103"/>
        <v>0</v>
      </c>
      <c r="R79" s="268">
        <f t="shared" si="103"/>
        <v>0</v>
      </c>
      <c r="S79" s="268">
        <f t="shared" ref="S79:U79" si="104">+S80+S89+S96+S100+S103+S109+S110</f>
        <v>0</v>
      </c>
      <c r="T79" s="268">
        <f t="shared" si="104"/>
        <v>0</v>
      </c>
      <c r="U79" s="268">
        <f t="shared" si="104"/>
        <v>0</v>
      </c>
      <c r="V79" s="268">
        <f t="shared" ref="V79" si="105">+V80+V89+V96+V100+V103+V109+V110</f>
        <v>0</v>
      </c>
      <c r="W79" s="268">
        <f>+W80+W89+W96+W100+W103+W109+W110</f>
        <v>0</v>
      </c>
      <c r="X79" s="268">
        <f t="shared" ref="X79:AD79" si="106">+X80+X89+X96+X100+X103+X109+X110</f>
        <v>0</v>
      </c>
      <c r="Y79" s="268">
        <f t="shared" si="106"/>
        <v>0</v>
      </c>
      <c r="Z79" s="268">
        <f t="shared" si="106"/>
        <v>3000000000</v>
      </c>
      <c r="AA79" s="268">
        <f t="shared" si="106"/>
        <v>0</v>
      </c>
      <c r="AB79" s="268">
        <f t="shared" ref="AB79" si="107">+AB80+AB89+AB96+AB100+AB103+AB109+AB110</f>
        <v>0</v>
      </c>
      <c r="AC79" s="268">
        <f t="shared" ref="AC79" si="108">+AC80+AC89+AC96+AC100+AC103+AC109+AC110</f>
        <v>40000000000</v>
      </c>
      <c r="AD79" s="268">
        <f t="shared" si="106"/>
        <v>0</v>
      </c>
      <c r="AE79" s="268"/>
      <c r="AF79" s="268">
        <f>+AF80+AF89+AF96+AF100+AF103+AF109+AF110</f>
        <v>0</v>
      </c>
      <c r="AG79" s="268"/>
      <c r="AH79" s="268">
        <f t="shared" ref="AH79:AP79" si="109">+AH80+AH89+AH96+AH100+AH103+AH109+AH110</f>
        <v>0</v>
      </c>
      <c r="AI79" s="268">
        <f t="shared" ref="AI79" si="110">+AI80+AI89+AI96+AI100+AI103+AI109+AI110</f>
        <v>0</v>
      </c>
      <c r="AJ79" s="268">
        <f t="shared" si="109"/>
        <v>10000000000</v>
      </c>
      <c r="AK79" s="268">
        <f t="shared" ref="AK79" si="111">+AK80+AK89+AK96+AK100+AK103+AK109+AK110</f>
        <v>0</v>
      </c>
      <c r="AL79" s="268">
        <f t="shared" si="109"/>
        <v>0</v>
      </c>
      <c r="AM79" s="268">
        <f t="shared" ref="AM79:AN79" si="112">+AM80+AM89+AM96+AM100+AM103+AM109+AM110</f>
        <v>0</v>
      </c>
      <c r="AN79" s="268">
        <f t="shared" si="112"/>
        <v>4800000000</v>
      </c>
      <c r="AO79" s="268">
        <f t="shared" si="109"/>
        <v>0</v>
      </c>
      <c r="AP79" s="268">
        <f t="shared" si="109"/>
        <v>0</v>
      </c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>
        <f>+BH80+BH89+BH96+BH100+BH103+BH109+BH110</f>
        <v>579689450000</v>
      </c>
      <c r="BI79" s="268">
        <f t="shared" ref="BI79:BL79" si="113">+BI80+BI89+BI96+BI12+BI103+BI109+BI110</f>
        <v>65458634218</v>
      </c>
      <c r="BJ79" s="268">
        <f t="shared" si="113"/>
        <v>10572854218</v>
      </c>
      <c r="BK79" s="268">
        <f>+BK80+BK89+BK96+BK100+BK103+BK109+BK110</f>
        <v>579689450000</v>
      </c>
      <c r="BL79" s="64">
        <f t="shared" si="113"/>
        <v>0</v>
      </c>
      <c r="BM79" s="73">
        <f>+BM80+BM89+BM96+BM100+BM103+BM109+BM110</f>
        <v>579689450000</v>
      </c>
      <c r="BN79" s="98"/>
      <c r="BO79" s="98"/>
      <c r="BP79" s="98"/>
      <c r="BQ79" s="98"/>
      <c r="BR79" s="98"/>
      <c r="BS79" s="98"/>
      <c r="BT79" s="98"/>
      <c r="BU79" s="98"/>
      <c r="BV79" s="98"/>
    </row>
    <row r="80" spans="1:74" s="61" customFormat="1">
      <c r="A80" s="241" t="s">
        <v>66</v>
      </c>
      <c r="B80" s="242" t="s">
        <v>108</v>
      </c>
      <c r="C80" s="242" t="s">
        <v>108</v>
      </c>
      <c r="D80" s="242" t="s">
        <v>67</v>
      </c>
      <c r="E80" s="242"/>
      <c r="F80" s="243"/>
      <c r="G80" s="242"/>
      <c r="H80" s="242"/>
      <c r="I80" s="242"/>
      <c r="J80" s="244" t="s">
        <v>157</v>
      </c>
      <c r="K80" s="246">
        <f>SUM(K81:K88)</f>
        <v>297963550000</v>
      </c>
      <c r="L80" s="246">
        <f>SUM(L81:L88)</f>
        <v>0</v>
      </c>
      <c r="M80" s="246">
        <f t="shared" ref="M80:AB80" si="114">SUM(M81:M88)</f>
        <v>0</v>
      </c>
      <c r="N80" s="246">
        <f t="shared" si="114"/>
        <v>0</v>
      </c>
      <c r="O80" s="246">
        <f t="shared" si="114"/>
        <v>0</v>
      </c>
      <c r="P80" s="246">
        <f t="shared" si="114"/>
        <v>0</v>
      </c>
      <c r="Q80" s="246">
        <f t="shared" si="114"/>
        <v>0</v>
      </c>
      <c r="R80" s="246">
        <f t="shared" si="114"/>
        <v>0</v>
      </c>
      <c r="S80" s="246">
        <f t="shared" si="114"/>
        <v>0</v>
      </c>
      <c r="T80" s="246">
        <f t="shared" si="114"/>
        <v>-8000000000</v>
      </c>
      <c r="U80" s="246">
        <f t="shared" si="114"/>
        <v>0</v>
      </c>
      <c r="V80" s="246">
        <f t="shared" si="114"/>
        <v>0</v>
      </c>
      <c r="W80" s="246">
        <f t="shared" si="114"/>
        <v>0</v>
      </c>
      <c r="X80" s="246">
        <f t="shared" si="114"/>
        <v>0</v>
      </c>
      <c r="Y80" s="246">
        <f t="shared" si="114"/>
        <v>0</v>
      </c>
      <c r="Z80" s="246">
        <f t="shared" si="114"/>
        <v>3000000000</v>
      </c>
      <c r="AA80" s="246">
        <f t="shared" si="114"/>
        <v>0</v>
      </c>
      <c r="AB80" s="246">
        <f t="shared" si="114"/>
        <v>0</v>
      </c>
      <c r="AC80" s="246">
        <f t="shared" ref="AC80:AD80" si="115">SUM(AC81:AC88)</f>
        <v>30000000000</v>
      </c>
      <c r="AD80" s="246">
        <f t="shared" si="115"/>
        <v>0</v>
      </c>
      <c r="AE80" s="246"/>
      <c r="AF80" s="246">
        <f>SUM(AF81:AF88)</f>
        <v>0</v>
      </c>
      <c r="AG80" s="246"/>
      <c r="AH80" s="246">
        <f t="shared" ref="AH80:AP80" si="116">SUM(AH81:AH88)</f>
        <v>0</v>
      </c>
      <c r="AI80" s="246">
        <f t="shared" ref="AI80" si="117">SUM(AI81:AI88)</f>
        <v>-808220000</v>
      </c>
      <c r="AJ80" s="246">
        <f t="shared" si="116"/>
        <v>0</v>
      </c>
      <c r="AK80" s="246">
        <f t="shared" ref="AK80" si="118">SUM(AK81:AK88)</f>
        <v>0</v>
      </c>
      <c r="AL80" s="246">
        <f t="shared" si="116"/>
        <v>0</v>
      </c>
      <c r="AM80" s="246">
        <f t="shared" ref="AM80:AN80" si="119">SUM(AM81:AM88)</f>
        <v>0</v>
      </c>
      <c r="AN80" s="246">
        <f t="shared" si="119"/>
        <v>0</v>
      </c>
      <c r="AO80" s="246">
        <f t="shared" si="116"/>
        <v>0</v>
      </c>
      <c r="AP80" s="246">
        <f t="shared" si="116"/>
        <v>0</v>
      </c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6">
        <f t="shared" ref="BH80:BJ80" si="120">SUM(BH81:BH88)</f>
        <v>321300330000</v>
      </c>
      <c r="BI80" s="246">
        <f t="shared" si="120"/>
        <v>33803634218</v>
      </c>
      <c r="BJ80" s="246">
        <f t="shared" si="120"/>
        <v>10466854218</v>
      </c>
      <c r="BK80" s="246">
        <f t="shared" ref="BK80:BK88" si="121">+K80+BI80-BJ80</f>
        <v>321300330000</v>
      </c>
      <c r="BL80" s="64">
        <f t="shared" ref="BL80" si="122">SUM(BL81:BL88)</f>
        <v>0</v>
      </c>
      <c r="BM80" s="73">
        <f>SUM(BM81:BM88)</f>
        <v>321300330000</v>
      </c>
      <c r="BN80" s="98"/>
      <c r="BO80" s="98"/>
      <c r="BP80" s="98"/>
      <c r="BQ80" s="98"/>
      <c r="BR80" s="98"/>
      <c r="BS80" s="98"/>
      <c r="BT80" s="98"/>
      <c r="BU80" s="98"/>
      <c r="BV80" s="98"/>
    </row>
    <row r="81" spans="1:233" s="61" customFormat="1" ht="102">
      <c r="A81" s="12" t="s">
        <v>66</v>
      </c>
      <c r="B81" s="13" t="s">
        <v>108</v>
      </c>
      <c r="C81" s="13" t="s">
        <v>108</v>
      </c>
      <c r="D81" s="13" t="s">
        <v>67</v>
      </c>
      <c r="E81" s="13" t="s">
        <v>91</v>
      </c>
      <c r="F81" s="16"/>
      <c r="G81" s="13"/>
      <c r="H81" s="13" t="s">
        <v>69</v>
      </c>
      <c r="I81" s="13" t="s">
        <v>75</v>
      </c>
      <c r="J81" s="20" t="s">
        <v>158</v>
      </c>
      <c r="K81" s="119">
        <v>5059500000</v>
      </c>
      <c r="L81" s="66">
        <v>0</v>
      </c>
      <c r="M81" s="66">
        <v>0</v>
      </c>
      <c r="N81" s="66"/>
      <c r="O81" s="66">
        <v>0</v>
      </c>
      <c r="P81" s="66">
        <v>0</v>
      </c>
      <c r="Q81" s="66">
        <v>0</v>
      </c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7">
        <f t="shared" ref="BH81:BH88" si="123">SUM(K81:BG81)</f>
        <v>5059500000</v>
      </c>
      <c r="BI81" s="68">
        <f t="shared" ref="BI81:BI88" si="124">SUMIF(L81:BG81,"&gt;0")</f>
        <v>0</v>
      </c>
      <c r="BJ81" s="69">
        <f t="shared" ref="BJ81:BJ88" si="125">SUMIF(L81:BG81,"&lt;0")*(-1)</f>
        <v>0</v>
      </c>
      <c r="BK81" s="68">
        <f t="shared" si="121"/>
        <v>5059500000</v>
      </c>
      <c r="BL81" s="74">
        <f t="shared" ref="BL81:BL95" si="126">+BK81-BM81</f>
        <v>0</v>
      </c>
      <c r="BM81" s="156">
        <v>5059500000</v>
      </c>
      <c r="BN81" s="98"/>
      <c r="BO81" s="98"/>
      <c r="BP81" s="98"/>
      <c r="BQ81" s="98"/>
      <c r="BR81" s="98"/>
      <c r="BS81" s="98"/>
      <c r="BT81" s="98"/>
      <c r="BU81" s="98"/>
      <c r="BV81" s="98"/>
    </row>
    <row r="82" spans="1:233" s="61" customFormat="1" ht="38.25">
      <c r="A82" s="12" t="s">
        <v>66</v>
      </c>
      <c r="B82" s="13" t="s">
        <v>108</v>
      </c>
      <c r="C82" s="13" t="s">
        <v>108</v>
      </c>
      <c r="D82" s="13" t="s">
        <v>67</v>
      </c>
      <c r="E82" s="13" t="s">
        <v>159</v>
      </c>
      <c r="F82" s="16"/>
      <c r="G82" s="13"/>
      <c r="H82" s="13" t="s">
        <v>160</v>
      </c>
      <c r="I82" s="13" t="s">
        <v>75</v>
      </c>
      <c r="J82" s="20" t="s">
        <v>161</v>
      </c>
      <c r="K82" s="119">
        <v>270000000000</v>
      </c>
      <c r="L82" s="66">
        <v>0</v>
      </c>
      <c r="M82" s="66">
        <v>0</v>
      </c>
      <c r="N82" s="66"/>
      <c r="O82" s="66">
        <v>0</v>
      </c>
      <c r="P82" s="66">
        <v>0</v>
      </c>
      <c r="Q82" s="66">
        <v>0</v>
      </c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>
        <v>30000000000</v>
      </c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7">
        <f t="shared" si="123"/>
        <v>300000000000</v>
      </c>
      <c r="BI82" s="68">
        <f t="shared" si="124"/>
        <v>30000000000</v>
      </c>
      <c r="BJ82" s="69">
        <f t="shared" si="125"/>
        <v>0</v>
      </c>
      <c r="BK82" s="68">
        <f t="shared" si="121"/>
        <v>300000000000</v>
      </c>
      <c r="BL82" s="74">
        <f t="shared" ref="BL82:BL88" si="127">+BK82-BM82</f>
        <v>0</v>
      </c>
      <c r="BM82" s="156">
        <v>300000000000</v>
      </c>
      <c r="BN82" s="98"/>
      <c r="BO82" s="98"/>
      <c r="BP82" s="98"/>
      <c r="BQ82" s="98"/>
      <c r="BR82" s="98"/>
      <c r="BS82" s="98"/>
      <c r="BT82" s="98"/>
      <c r="BU82" s="98"/>
      <c r="BV82" s="98"/>
    </row>
    <row r="83" spans="1:233" s="33" customFormat="1" ht="51">
      <c r="A83" s="51" t="s">
        <v>66</v>
      </c>
      <c r="B83" s="52" t="s">
        <v>108</v>
      </c>
      <c r="C83" s="52" t="s">
        <v>108</v>
      </c>
      <c r="D83" s="52" t="s">
        <v>67</v>
      </c>
      <c r="E83" s="52" t="s">
        <v>162</v>
      </c>
      <c r="F83" s="53"/>
      <c r="G83" s="52"/>
      <c r="H83" s="13">
        <v>10</v>
      </c>
      <c r="I83" s="52" t="s">
        <v>75</v>
      </c>
      <c r="J83" s="151" t="s">
        <v>163</v>
      </c>
      <c r="K83" s="119">
        <v>137300000</v>
      </c>
      <c r="L83" s="66">
        <v>0</v>
      </c>
      <c r="M83" s="66">
        <v>0</v>
      </c>
      <c r="N83" s="66"/>
      <c r="O83" s="66">
        <v>0</v>
      </c>
      <c r="P83" s="66">
        <v>0</v>
      </c>
      <c r="Q83" s="66">
        <v>0</v>
      </c>
      <c r="R83" s="66"/>
      <c r="S83" s="66"/>
      <c r="T83" s="66"/>
      <c r="U83" s="66"/>
      <c r="V83" s="66"/>
      <c r="W83" s="66"/>
      <c r="X83" s="66"/>
      <c r="Y83" s="66"/>
      <c r="Z83" s="71">
        <v>3000000000</v>
      </c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7">
        <f t="shared" si="123"/>
        <v>3137300000</v>
      </c>
      <c r="BI83" s="68">
        <f t="shared" si="124"/>
        <v>3000000000</v>
      </c>
      <c r="BJ83" s="69">
        <f t="shared" si="125"/>
        <v>0</v>
      </c>
      <c r="BK83" s="68">
        <f t="shared" si="121"/>
        <v>3137300000</v>
      </c>
      <c r="BL83" s="74">
        <f t="shared" si="127"/>
        <v>0</v>
      </c>
      <c r="BM83" s="156">
        <v>3137300000</v>
      </c>
      <c r="BN83" s="312"/>
      <c r="BO83" s="312"/>
      <c r="BP83" s="312"/>
      <c r="BQ83" s="312"/>
      <c r="BR83" s="312"/>
      <c r="BS83" s="312"/>
      <c r="BT83" s="312"/>
      <c r="BU83" s="312"/>
      <c r="BV83" s="312"/>
      <c r="BW83" s="198"/>
      <c r="BX83" s="198"/>
      <c r="BY83" s="198"/>
      <c r="BZ83" s="198"/>
      <c r="CA83" s="198"/>
      <c r="CB83" s="198"/>
      <c r="CC83" s="198"/>
      <c r="CD83" s="198"/>
      <c r="CE83" s="198"/>
      <c r="CF83" s="198"/>
      <c r="CG83" s="198"/>
      <c r="CH83" s="198"/>
      <c r="CI83" s="198"/>
      <c r="CJ83" s="198"/>
      <c r="CK83" s="198"/>
      <c r="CL83" s="198"/>
      <c r="CM83" s="198"/>
      <c r="CN83" s="198"/>
      <c r="CO83" s="198"/>
      <c r="CP83" s="198"/>
      <c r="CQ83" s="198"/>
      <c r="CR83" s="198"/>
      <c r="CS83" s="198"/>
      <c r="CT83" s="198"/>
      <c r="CU83" s="198"/>
      <c r="CV83" s="198"/>
      <c r="CW83" s="198"/>
      <c r="CX83" s="198"/>
      <c r="CY83" s="198"/>
      <c r="CZ83" s="198"/>
      <c r="DA83" s="198"/>
      <c r="DB83" s="198"/>
      <c r="DC83" s="198"/>
      <c r="DD83" s="198"/>
      <c r="DE83" s="198"/>
      <c r="DF83" s="198"/>
      <c r="DG83" s="198"/>
      <c r="DH83" s="198"/>
      <c r="DI83" s="198"/>
      <c r="DJ83" s="198"/>
      <c r="DK83" s="198"/>
      <c r="DL83" s="198"/>
      <c r="DM83" s="198"/>
      <c r="DN83" s="198"/>
      <c r="DO83" s="198"/>
      <c r="DP83" s="198"/>
      <c r="DQ83" s="198"/>
      <c r="DR83" s="198"/>
      <c r="DS83" s="198"/>
      <c r="DT83" s="198"/>
      <c r="DU83" s="198"/>
      <c r="DV83" s="198"/>
      <c r="DW83" s="198"/>
      <c r="DX83" s="198"/>
      <c r="DY83" s="198"/>
      <c r="DZ83" s="198"/>
      <c r="EA83" s="198"/>
      <c r="EB83" s="198"/>
      <c r="EC83" s="198"/>
      <c r="ED83" s="198"/>
      <c r="EE83" s="198"/>
      <c r="EF83" s="198"/>
      <c r="EG83" s="198"/>
      <c r="EH83" s="198"/>
      <c r="EI83" s="198"/>
      <c r="EJ83" s="198"/>
      <c r="EK83" s="198"/>
      <c r="EL83" s="198"/>
      <c r="EM83" s="198"/>
      <c r="EN83" s="198"/>
      <c r="EO83" s="198"/>
      <c r="EP83" s="198"/>
      <c r="EQ83" s="198"/>
      <c r="ER83" s="198"/>
      <c r="ES83" s="198"/>
      <c r="ET83" s="198"/>
      <c r="EU83" s="198"/>
      <c r="EV83" s="198"/>
      <c r="EW83" s="198"/>
      <c r="EX83" s="198"/>
      <c r="EY83" s="198"/>
      <c r="EZ83" s="198"/>
      <c r="FA83" s="198"/>
      <c r="FB83" s="198"/>
      <c r="FC83" s="198"/>
      <c r="FD83" s="198"/>
      <c r="FE83" s="198"/>
      <c r="FF83" s="198"/>
      <c r="FG83" s="198"/>
      <c r="FH83" s="198"/>
      <c r="FI83" s="198"/>
      <c r="FJ83" s="198"/>
      <c r="FK83" s="198"/>
      <c r="FL83" s="198"/>
      <c r="FM83" s="198"/>
      <c r="FN83" s="198"/>
      <c r="FO83" s="198"/>
      <c r="FP83" s="198"/>
      <c r="FQ83" s="198"/>
      <c r="FR83" s="198"/>
      <c r="FS83" s="198"/>
      <c r="FT83" s="198"/>
      <c r="FU83" s="198"/>
      <c r="FV83" s="198"/>
      <c r="FW83" s="198"/>
      <c r="FX83" s="198"/>
      <c r="FY83" s="198"/>
      <c r="FZ83" s="198"/>
      <c r="GA83" s="198"/>
      <c r="GB83" s="198"/>
      <c r="GC83" s="198"/>
      <c r="GD83" s="198"/>
      <c r="GE83" s="198"/>
      <c r="GF83" s="198"/>
      <c r="GG83" s="198"/>
      <c r="GH83" s="198"/>
      <c r="GI83" s="198"/>
      <c r="GJ83" s="198"/>
      <c r="GK83" s="198"/>
      <c r="GL83" s="198"/>
      <c r="GM83" s="198"/>
      <c r="GN83" s="198"/>
      <c r="GO83" s="198"/>
      <c r="GP83" s="198"/>
      <c r="GQ83" s="198"/>
      <c r="GR83" s="198"/>
      <c r="GS83" s="198"/>
      <c r="GT83" s="198"/>
      <c r="GU83" s="198"/>
      <c r="GV83" s="198"/>
      <c r="GW83" s="198"/>
      <c r="GX83" s="198"/>
      <c r="GY83" s="198"/>
      <c r="GZ83" s="198"/>
      <c r="HA83" s="198"/>
      <c r="HB83" s="198"/>
      <c r="HC83" s="198"/>
      <c r="HD83" s="198"/>
      <c r="HE83" s="198"/>
      <c r="HF83" s="198"/>
      <c r="HG83" s="198"/>
      <c r="HH83" s="198"/>
      <c r="HI83" s="198"/>
      <c r="HJ83" s="198"/>
      <c r="HK83" s="198"/>
      <c r="HL83" s="198"/>
      <c r="HM83" s="198"/>
      <c r="HN83" s="198"/>
      <c r="HO83" s="198"/>
      <c r="HP83" s="198"/>
      <c r="HQ83" s="198"/>
      <c r="HR83" s="198"/>
      <c r="HS83" s="198"/>
      <c r="HT83" s="198"/>
      <c r="HU83" s="198"/>
      <c r="HV83" s="198"/>
      <c r="HW83" s="198"/>
      <c r="HX83" s="198"/>
      <c r="HY83" s="198"/>
    </row>
    <row r="84" spans="1:233" s="61" customFormat="1" ht="38.25">
      <c r="A84" s="12" t="s">
        <v>66</v>
      </c>
      <c r="B84" s="13" t="s">
        <v>108</v>
      </c>
      <c r="C84" s="13" t="s">
        <v>108</v>
      </c>
      <c r="D84" s="13" t="s">
        <v>67</v>
      </c>
      <c r="E84" s="13" t="s">
        <v>164</v>
      </c>
      <c r="F84" s="16"/>
      <c r="G84" s="13"/>
      <c r="H84" s="13" t="s">
        <v>69</v>
      </c>
      <c r="I84" s="13" t="s">
        <v>75</v>
      </c>
      <c r="J84" s="20" t="s">
        <v>165</v>
      </c>
      <c r="K84" s="119">
        <v>7083700000</v>
      </c>
      <c r="L84" s="66">
        <v>0</v>
      </c>
      <c r="M84" s="66">
        <v>0</v>
      </c>
      <c r="N84" s="66"/>
      <c r="O84" s="66">
        <v>0</v>
      </c>
      <c r="P84" s="66">
        <v>0</v>
      </c>
      <c r="Q84" s="66">
        <v>0</v>
      </c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7">
        <f t="shared" si="123"/>
        <v>7083700000</v>
      </c>
      <c r="BI84" s="68">
        <f t="shared" si="124"/>
        <v>0</v>
      </c>
      <c r="BJ84" s="69">
        <f t="shared" si="125"/>
        <v>0</v>
      </c>
      <c r="BK84" s="68">
        <f t="shared" si="121"/>
        <v>7083700000</v>
      </c>
      <c r="BL84" s="75">
        <f t="shared" si="127"/>
        <v>0</v>
      </c>
      <c r="BM84" s="156">
        <v>7083700000</v>
      </c>
      <c r="BN84" s="98"/>
      <c r="BO84" s="98"/>
      <c r="BP84" s="98"/>
      <c r="BQ84" s="98"/>
      <c r="BR84" s="98"/>
      <c r="BS84" s="98"/>
      <c r="BT84" s="98"/>
      <c r="BU84" s="98"/>
      <c r="BV84" s="98"/>
    </row>
    <row r="85" spans="1:233" s="61" customFormat="1" ht="25.5">
      <c r="A85" s="12" t="s">
        <v>66</v>
      </c>
      <c r="B85" s="13" t="s">
        <v>108</v>
      </c>
      <c r="C85" s="13" t="s">
        <v>108</v>
      </c>
      <c r="D85" s="13" t="s">
        <v>67</v>
      </c>
      <c r="E85" s="13" t="s">
        <v>166</v>
      </c>
      <c r="F85" s="16"/>
      <c r="G85" s="13"/>
      <c r="H85" s="13" t="s">
        <v>69</v>
      </c>
      <c r="I85" s="13" t="s">
        <v>75</v>
      </c>
      <c r="J85" s="20" t="s">
        <v>167</v>
      </c>
      <c r="K85" s="119">
        <v>2599900000</v>
      </c>
      <c r="L85" s="66">
        <v>0</v>
      </c>
      <c r="M85" s="66">
        <v>0</v>
      </c>
      <c r="N85" s="66"/>
      <c r="O85" s="66">
        <v>0</v>
      </c>
      <c r="P85" s="66">
        <v>0</v>
      </c>
      <c r="Q85" s="66">
        <v>0</v>
      </c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7">
        <f t="shared" si="123"/>
        <v>2599900000</v>
      </c>
      <c r="BI85" s="68">
        <f t="shared" si="124"/>
        <v>0</v>
      </c>
      <c r="BJ85" s="69">
        <f t="shared" si="125"/>
        <v>0</v>
      </c>
      <c r="BK85" s="68">
        <f t="shared" si="121"/>
        <v>2599900000</v>
      </c>
      <c r="BL85" s="75">
        <f t="shared" si="127"/>
        <v>0</v>
      </c>
      <c r="BM85" s="156">
        <v>2599900000</v>
      </c>
      <c r="BN85" s="98"/>
      <c r="BO85" s="98"/>
      <c r="BP85" s="98"/>
      <c r="BQ85" s="98"/>
      <c r="BR85" s="98"/>
      <c r="BS85" s="98"/>
      <c r="BT85" s="98"/>
      <c r="BU85" s="98"/>
      <c r="BV85" s="98"/>
    </row>
    <row r="86" spans="1:233" s="61" customFormat="1" ht="38.25">
      <c r="A86" s="12" t="s">
        <v>66</v>
      </c>
      <c r="B86" s="13" t="s">
        <v>108</v>
      </c>
      <c r="C86" s="13" t="s">
        <v>108</v>
      </c>
      <c r="D86" s="13" t="s">
        <v>67</v>
      </c>
      <c r="E86" s="13" t="s">
        <v>168</v>
      </c>
      <c r="F86" s="16"/>
      <c r="G86" s="13"/>
      <c r="H86" s="13" t="s">
        <v>69</v>
      </c>
      <c r="I86" s="13" t="s">
        <v>75</v>
      </c>
      <c r="J86" s="20" t="s">
        <v>169</v>
      </c>
      <c r="K86" s="119">
        <v>803700000</v>
      </c>
      <c r="L86" s="66">
        <v>0</v>
      </c>
      <c r="M86" s="66">
        <v>0</v>
      </c>
      <c r="N86" s="66"/>
      <c r="O86" s="66">
        <v>0</v>
      </c>
      <c r="P86" s="66">
        <v>0</v>
      </c>
      <c r="Q86" s="66">
        <v>0</v>
      </c>
      <c r="R86" s="66"/>
      <c r="S86" s="66">
        <v>803634218</v>
      </c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7">
        <f t="shared" si="123"/>
        <v>1607334218</v>
      </c>
      <c r="BI86" s="68">
        <f t="shared" si="124"/>
        <v>803634218</v>
      </c>
      <c r="BJ86" s="69">
        <f t="shared" si="125"/>
        <v>0</v>
      </c>
      <c r="BK86" s="68">
        <f t="shared" si="121"/>
        <v>1607334218</v>
      </c>
      <c r="BL86" s="75">
        <f>+BK86-BM86</f>
        <v>0</v>
      </c>
      <c r="BM86" s="156">
        <v>1607334218</v>
      </c>
      <c r="BN86" s="98"/>
      <c r="BO86" s="98"/>
      <c r="BP86" s="98"/>
      <c r="BQ86" s="98"/>
      <c r="BR86" s="98"/>
      <c r="BS86" s="98"/>
      <c r="BT86" s="98"/>
      <c r="BU86" s="98"/>
      <c r="BV86" s="98"/>
    </row>
    <row r="87" spans="1:233" s="61" customFormat="1" ht="76.5">
      <c r="A87" s="12" t="s">
        <v>66</v>
      </c>
      <c r="B87" s="13" t="s">
        <v>108</v>
      </c>
      <c r="C87" s="13" t="s">
        <v>108</v>
      </c>
      <c r="D87" s="13" t="s">
        <v>67</v>
      </c>
      <c r="E87" s="13" t="s">
        <v>170</v>
      </c>
      <c r="F87" s="16"/>
      <c r="G87" s="13"/>
      <c r="H87" s="13" t="s">
        <v>69</v>
      </c>
      <c r="I87" s="13" t="s">
        <v>75</v>
      </c>
      <c r="J87" s="20" t="s">
        <v>171</v>
      </c>
      <c r="K87" s="119">
        <v>1520700000</v>
      </c>
      <c r="L87" s="66">
        <v>0</v>
      </c>
      <c r="M87" s="66">
        <v>0</v>
      </c>
      <c r="N87" s="66"/>
      <c r="O87" s="66">
        <v>0</v>
      </c>
      <c r="P87" s="66">
        <v>0</v>
      </c>
      <c r="Q87" s="66">
        <v>0</v>
      </c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7">
        <f t="shared" si="123"/>
        <v>1520700000</v>
      </c>
      <c r="BI87" s="68">
        <f t="shared" si="124"/>
        <v>0</v>
      </c>
      <c r="BJ87" s="69">
        <f t="shared" si="125"/>
        <v>0</v>
      </c>
      <c r="BK87" s="75">
        <f t="shared" si="121"/>
        <v>1520700000</v>
      </c>
      <c r="BL87" s="74">
        <f t="shared" si="127"/>
        <v>0</v>
      </c>
      <c r="BM87" s="299">
        <v>1520700000</v>
      </c>
      <c r="BN87" s="98"/>
      <c r="BO87" s="98"/>
      <c r="BP87" s="98"/>
      <c r="BQ87" s="98"/>
      <c r="BR87" s="98"/>
      <c r="BS87" s="98"/>
      <c r="BT87" s="98"/>
      <c r="BU87" s="98"/>
      <c r="BV87" s="98"/>
    </row>
    <row r="88" spans="1:233" s="61" customFormat="1" ht="38.25">
      <c r="A88" s="12" t="s">
        <v>66</v>
      </c>
      <c r="B88" s="13" t="s">
        <v>108</v>
      </c>
      <c r="C88" s="13" t="s">
        <v>108</v>
      </c>
      <c r="D88" s="13" t="s">
        <v>67</v>
      </c>
      <c r="E88" s="13" t="s">
        <v>172</v>
      </c>
      <c r="F88" s="16"/>
      <c r="G88" s="13"/>
      <c r="H88" s="13" t="s">
        <v>69</v>
      </c>
      <c r="I88" s="13" t="s">
        <v>75</v>
      </c>
      <c r="J88" s="20" t="s">
        <v>173</v>
      </c>
      <c r="K88" s="119">
        <v>10758750000</v>
      </c>
      <c r="L88" s="66">
        <v>0</v>
      </c>
      <c r="M88" s="66">
        <v>0</v>
      </c>
      <c r="N88" s="66"/>
      <c r="O88" s="66">
        <v>0</v>
      </c>
      <c r="P88" s="66">
        <v>0</v>
      </c>
      <c r="Q88" s="66">
        <v>0</v>
      </c>
      <c r="R88" s="66"/>
      <c r="S88" s="66">
        <v>-803634218</v>
      </c>
      <c r="T88" s="66">
        <v>-8000000000</v>
      </c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>
        <v>-808220000</v>
      </c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>
        <v>-855000000</v>
      </c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7">
        <f t="shared" si="123"/>
        <v>291895782</v>
      </c>
      <c r="BI88" s="68">
        <f t="shared" si="124"/>
        <v>0</v>
      </c>
      <c r="BJ88" s="69">
        <f t="shared" si="125"/>
        <v>10466854218</v>
      </c>
      <c r="BK88" s="75">
        <f t="shared" si="121"/>
        <v>291895782</v>
      </c>
      <c r="BL88" s="74">
        <f t="shared" si="127"/>
        <v>0</v>
      </c>
      <c r="BM88" s="299">
        <v>291895782</v>
      </c>
      <c r="BN88" s="98"/>
      <c r="BO88" s="98"/>
      <c r="BP88" s="98"/>
      <c r="BQ88" s="98"/>
      <c r="BR88" s="98"/>
      <c r="BS88" s="98"/>
      <c r="BT88" s="98"/>
      <c r="BU88" s="98"/>
      <c r="BV88" s="98"/>
    </row>
    <row r="89" spans="1:233" s="61" customFormat="1" ht="51">
      <c r="A89" s="241" t="s">
        <v>66</v>
      </c>
      <c r="B89" s="242" t="s">
        <v>108</v>
      </c>
      <c r="C89" s="242" t="s">
        <v>108</v>
      </c>
      <c r="D89" s="242" t="s">
        <v>97</v>
      </c>
      <c r="E89" s="242"/>
      <c r="F89" s="243"/>
      <c r="G89" s="242"/>
      <c r="H89" s="242"/>
      <c r="I89" s="242"/>
      <c r="J89" s="254" t="s">
        <v>174</v>
      </c>
      <c r="K89" s="246">
        <f>SUM(K90:K95)</f>
        <v>24703500000</v>
      </c>
      <c r="L89" s="246">
        <f t="shared" ref="L89:AB89" si="128">SUM(L90:L95)</f>
        <v>0</v>
      </c>
      <c r="M89" s="246">
        <f t="shared" si="128"/>
        <v>0</v>
      </c>
      <c r="N89" s="246">
        <f t="shared" si="128"/>
        <v>0</v>
      </c>
      <c r="O89" s="246">
        <f t="shared" si="128"/>
        <v>0</v>
      </c>
      <c r="P89" s="246">
        <f t="shared" si="128"/>
        <v>0</v>
      </c>
      <c r="Q89" s="246">
        <f t="shared" si="128"/>
        <v>0</v>
      </c>
      <c r="R89" s="246">
        <f t="shared" si="128"/>
        <v>0</v>
      </c>
      <c r="S89" s="246">
        <f t="shared" si="128"/>
        <v>0</v>
      </c>
      <c r="T89" s="246">
        <f t="shared" si="128"/>
        <v>0</v>
      </c>
      <c r="U89" s="246">
        <f t="shared" si="128"/>
        <v>0</v>
      </c>
      <c r="V89" s="246">
        <f t="shared" si="128"/>
        <v>0</v>
      </c>
      <c r="W89" s="246">
        <f t="shared" si="128"/>
        <v>0</v>
      </c>
      <c r="X89" s="246">
        <f t="shared" si="128"/>
        <v>0</v>
      </c>
      <c r="Y89" s="246">
        <f t="shared" si="128"/>
        <v>0</v>
      </c>
      <c r="Z89" s="246">
        <f t="shared" si="128"/>
        <v>0</v>
      </c>
      <c r="AA89" s="246">
        <f t="shared" si="128"/>
        <v>0</v>
      </c>
      <c r="AB89" s="246">
        <f t="shared" si="128"/>
        <v>0</v>
      </c>
      <c r="AC89" s="246">
        <f t="shared" ref="AC89:AD89" si="129">SUM(AC90:AC95)</f>
        <v>0</v>
      </c>
      <c r="AD89" s="246">
        <f t="shared" si="129"/>
        <v>0</v>
      </c>
      <c r="AE89" s="246"/>
      <c r="AF89" s="246">
        <f>SUM(AF90:AF95)</f>
        <v>0</v>
      </c>
      <c r="AG89" s="246"/>
      <c r="AH89" s="246">
        <f t="shared" ref="AH89:AP89" si="130">SUM(AH90:AH95)</f>
        <v>0</v>
      </c>
      <c r="AI89" s="246">
        <f t="shared" ref="AI89" si="131">SUM(AI90:AI95)</f>
        <v>0</v>
      </c>
      <c r="AJ89" s="246">
        <f t="shared" si="130"/>
        <v>0</v>
      </c>
      <c r="AK89" s="246">
        <f t="shared" ref="AK89" si="132">SUM(AK90:AK95)</f>
        <v>0</v>
      </c>
      <c r="AL89" s="246">
        <f t="shared" si="130"/>
        <v>0</v>
      </c>
      <c r="AM89" s="246">
        <f t="shared" ref="AM89:AN89" si="133">SUM(AM90:AM95)</f>
        <v>0</v>
      </c>
      <c r="AN89" s="246">
        <f t="shared" si="133"/>
        <v>0</v>
      </c>
      <c r="AO89" s="246">
        <f t="shared" si="130"/>
        <v>0</v>
      </c>
      <c r="AP89" s="246">
        <f t="shared" si="130"/>
        <v>0</v>
      </c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6"/>
      <c r="BH89" s="246">
        <f>SUM(BH90:BH95)</f>
        <v>24703500000</v>
      </c>
      <c r="BI89" s="246">
        <f t="shared" ref="BI89:BM89" si="134">SUM(BI90:BI95)</f>
        <v>0</v>
      </c>
      <c r="BJ89" s="246">
        <f t="shared" si="134"/>
        <v>0</v>
      </c>
      <c r="BK89" s="290">
        <f t="shared" si="134"/>
        <v>24703500000</v>
      </c>
      <c r="BL89" s="64">
        <f t="shared" si="134"/>
        <v>0</v>
      </c>
      <c r="BM89" s="73">
        <f t="shared" si="134"/>
        <v>24703500000</v>
      </c>
      <c r="BN89" s="98"/>
      <c r="BO89" s="98"/>
      <c r="BP89" s="98"/>
      <c r="BQ89" s="98"/>
      <c r="BR89" s="98"/>
      <c r="BS89" s="98"/>
      <c r="BT89" s="98"/>
      <c r="BU89" s="98"/>
      <c r="BV89" s="98"/>
    </row>
    <row r="90" spans="1:233" s="61" customFormat="1" ht="38.25">
      <c r="A90" s="12" t="s">
        <v>66</v>
      </c>
      <c r="B90" s="13" t="s">
        <v>108</v>
      </c>
      <c r="C90" s="13" t="s">
        <v>108</v>
      </c>
      <c r="D90" s="13" t="s">
        <v>97</v>
      </c>
      <c r="E90" s="13" t="s">
        <v>175</v>
      </c>
      <c r="F90" s="16"/>
      <c r="G90" s="13"/>
      <c r="H90" s="13" t="s">
        <v>69</v>
      </c>
      <c r="I90" s="13" t="s">
        <v>75</v>
      </c>
      <c r="J90" s="20" t="s">
        <v>176</v>
      </c>
      <c r="K90" s="71">
        <v>6633000000</v>
      </c>
      <c r="L90" s="66">
        <v>0</v>
      </c>
      <c r="M90" s="66">
        <v>0</v>
      </c>
      <c r="N90" s="66"/>
      <c r="O90" s="66">
        <v>0</v>
      </c>
      <c r="P90" s="66">
        <v>0</v>
      </c>
      <c r="Q90" s="66">
        <v>0</v>
      </c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7">
        <f t="shared" ref="BH90:BH95" si="135">SUM(K90:BG90)</f>
        <v>6633000000</v>
      </c>
      <c r="BI90" s="68">
        <f t="shared" ref="BI90:BI95" si="136">SUMIF(L90:BG90,"&gt;0")</f>
        <v>0</v>
      </c>
      <c r="BJ90" s="69">
        <f t="shared" ref="BJ90:BJ95" si="137">SUMIF(L90:BG90,"&lt;0")*(-1)</f>
        <v>0</v>
      </c>
      <c r="BK90" s="69">
        <f t="shared" ref="BK90:BK95" si="138">+K90+BI90-BJ90</f>
        <v>6633000000</v>
      </c>
      <c r="BL90" s="66">
        <f t="shared" si="126"/>
        <v>0</v>
      </c>
      <c r="BM90" s="156">
        <v>6633000000</v>
      </c>
      <c r="BN90" s="98"/>
      <c r="BO90" s="98"/>
      <c r="BP90" s="98"/>
      <c r="BQ90" s="98"/>
      <c r="BR90" s="98"/>
      <c r="BS90" s="98"/>
      <c r="BT90" s="98"/>
      <c r="BU90" s="98"/>
      <c r="BV90" s="98"/>
    </row>
    <row r="91" spans="1:233" s="61" customFormat="1" ht="51">
      <c r="A91" s="12" t="s">
        <v>66</v>
      </c>
      <c r="B91" s="13" t="s">
        <v>108</v>
      </c>
      <c r="C91" s="13" t="s">
        <v>108</v>
      </c>
      <c r="D91" s="13" t="s">
        <v>97</v>
      </c>
      <c r="E91" s="13" t="s">
        <v>177</v>
      </c>
      <c r="F91" s="16"/>
      <c r="G91" s="13"/>
      <c r="H91" s="13" t="s">
        <v>69</v>
      </c>
      <c r="I91" s="13" t="s">
        <v>75</v>
      </c>
      <c r="J91" s="20" t="s">
        <v>178</v>
      </c>
      <c r="K91" s="71">
        <v>4410800000</v>
      </c>
      <c r="L91" s="66">
        <v>0</v>
      </c>
      <c r="M91" s="66">
        <v>0</v>
      </c>
      <c r="N91" s="66"/>
      <c r="O91" s="66">
        <v>0</v>
      </c>
      <c r="P91" s="66">
        <v>0</v>
      </c>
      <c r="Q91" s="66">
        <v>0</v>
      </c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7">
        <f t="shared" si="135"/>
        <v>4410800000</v>
      </c>
      <c r="BI91" s="68">
        <f t="shared" si="136"/>
        <v>0</v>
      </c>
      <c r="BJ91" s="69">
        <f t="shared" si="137"/>
        <v>0</v>
      </c>
      <c r="BK91" s="69">
        <f t="shared" si="138"/>
        <v>4410800000</v>
      </c>
      <c r="BL91" s="66">
        <f t="shared" si="126"/>
        <v>0</v>
      </c>
      <c r="BM91" s="156">
        <v>4410800000</v>
      </c>
      <c r="BN91" s="98"/>
      <c r="BO91" s="98"/>
      <c r="BP91" s="98"/>
      <c r="BQ91" s="98"/>
      <c r="BR91" s="98"/>
      <c r="BS91" s="98"/>
      <c r="BT91" s="98"/>
      <c r="BU91" s="98"/>
      <c r="BV91" s="98"/>
    </row>
    <row r="92" spans="1:233" s="61" customFormat="1" ht="38.25">
      <c r="A92" s="12" t="s">
        <v>66</v>
      </c>
      <c r="B92" s="13" t="s">
        <v>108</v>
      </c>
      <c r="C92" s="13" t="s">
        <v>108</v>
      </c>
      <c r="D92" s="13" t="s">
        <v>97</v>
      </c>
      <c r="E92" s="13" t="s">
        <v>179</v>
      </c>
      <c r="F92" s="16"/>
      <c r="G92" s="13"/>
      <c r="H92" s="13" t="s">
        <v>69</v>
      </c>
      <c r="I92" s="13" t="s">
        <v>75</v>
      </c>
      <c r="J92" s="20" t="s">
        <v>180</v>
      </c>
      <c r="K92" s="71">
        <v>3134200000</v>
      </c>
      <c r="L92" s="66">
        <v>0</v>
      </c>
      <c r="M92" s="66">
        <v>0</v>
      </c>
      <c r="N92" s="66"/>
      <c r="O92" s="66">
        <v>0</v>
      </c>
      <c r="P92" s="66">
        <v>0</v>
      </c>
      <c r="Q92" s="66">
        <v>0</v>
      </c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7">
        <f t="shared" si="135"/>
        <v>3134200000</v>
      </c>
      <c r="BI92" s="68">
        <f t="shared" si="136"/>
        <v>0</v>
      </c>
      <c r="BJ92" s="69">
        <f t="shared" si="137"/>
        <v>0</v>
      </c>
      <c r="BK92" s="69">
        <f t="shared" si="138"/>
        <v>3134200000</v>
      </c>
      <c r="BL92" s="66">
        <f t="shared" si="126"/>
        <v>0</v>
      </c>
      <c r="BM92" s="156">
        <v>3134200000</v>
      </c>
      <c r="BN92" s="98"/>
      <c r="BO92" s="98"/>
      <c r="BP92" s="98"/>
      <c r="BQ92" s="98"/>
      <c r="BR92" s="98"/>
      <c r="BS92" s="98"/>
      <c r="BT92" s="98"/>
      <c r="BU92" s="98"/>
      <c r="BV92" s="98"/>
    </row>
    <row r="93" spans="1:233" s="61" customFormat="1" ht="51">
      <c r="A93" s="12" t="s">
        <v>66</v>
      </c>
      <c r="B93" s="13" t="s">
        <v>108</v>
      </c>
      <c r="C93" s="13" t="s">
        <v>108</v>
      </c>
      <c r="D93" s="13" t="s">
        <v>97</v>
      </c>
      <c r="E93" s="13" t="s">
        <v>181</v>
      </c>
      <c r="F93" s="16"/>
      <c r="G93" s="13"/>
      <c r="H93" s="13" t="s">
        <v>69</v>
      </c>
      <c r="I93" s="13" t="s">
        <v>75</v>
      </c>
      <c r="J93" s="20" t="s">
        <v>182</v>
      </c>
      <c r="K93" s="71">
        <v>2439700000</v>
      </c>
      <c r="L93" s="66">
        <v>0</v>
      </c>
      <c r="M93" s="66">
        <v>0</v>
      </c>
      <c r="N93" s="66"/>
      <c r="O93" s="66">
        <v>0</v>
      </c>
      <c r="P93" s="66">
        <v>0</v>
      </c>
      <c r="Q93" s="66">
        <v>0</v>
      </c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7">
        <f t="shared" si="135"/>
        <v>2439700000</v>
      </c>
      <c r="BI93" s="68">
        <f t="shared" si="136"/>
        <v>0</v>
      </c>
      <c r="BJ93" s="69">
        <f t="shared" si="137"/>
        <v>0</v>
      </c>
      <c r="BK93" s="69">
        <f t="shared" si="138"/>
        <v>2439700000</v>
      </c>
      <c r="BL93" s="66">
        <f t="shared" si="126"/>
        <v>0</v>
      </c>
      <c r="BM93" s="156">
        <v>2439700000</v>
      </c>
      <c r="BN93" s="98"/>
      <c r="BO93" s="98"/>
      <c r="BP93" s="98"/>
      <c r="BQ93" s="98"/>
      <c r="BR93" s="98"/>
      <c r="BS93" s="98"/>
      <c r="BT93" s="98"/>
      <c r="BU93" s="98"/>
      <c r="BV93" s="98"/>
    </row>
    <row r="94" spans="1:233" s="61" customFormat="1" ht="38.25">
      <c r="A94" s="12" t="s">
        <v>66</v>
      </c>
      <c r="B94" s="13" t="s">
        <v>108</v>
      </c>
      <c r="C94" s="13" t="s">
        <v>108</v>
      </c>
      <c r="D94" s="13" t="s">
        <v>97</v>
      </c>
      <c r="E94" s="13" t="s">
        <v>183</v>
      </c>
      <c r="F94" s="16"/>
      <c r="G94" s="13"/>
      <c r="H94" s="13" t="s">
        <v>69</v>
      </c>
      <c r="I94" s="13" t="s">
        <v>75</v>
      </c>
      <c r="J94" s="20" t="s">
        <v>184</v>
      </c>
      <c r="K94" s="71">
        <v>3131100000</v>
      </c>
      <c r="L94" s="66">
        <v>0</v>
      </c>
      <c r="M94" s="66">
        <v>0</v>
      </c>
      <c r="N94" s="66"/>
      <c r="O94" s="66">
        <v>0</v>
      </c>
      <c r="P94" s="66">
        <v>0</v>
      </c>
      <c r="Q94" s="66">
        <v>0</v>
      </c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7">
        <f t="shared" si="135"/>
        <v>3131100000</v>
      </c>
      <c r="BI94" s="68">
        <f t="shared" si="136"/>
        <v>0</v>
      </c>
      <c r="BJ94" s="69">
        <f t="shared" si="137"/>
        <v>0</v>
      </c>
      <c r="BK94" s="69">
        <f t="shared" si="138"/>
        <v>3131100000</v>
      </c>
      <c r="BL94" s="66">
        <f t="shared" si="126"/>
        <v>0</v>
      </c>
      <c r="BM94" s="156">
        <v>3131100000</v>
      </c>
      <c r="BN94" s="98"/>
      <c r="BO94" s="98"/>
      <c r="BP94" s="98"/>
      <c r="BQ94" s="98"/>
      <c r="BR94" s="98"/>
      <c r="BS94" s="98"/>
      <c r="BT94" s="98"/>
      <c r="BU94" s="98"/>
      <c r="BV94" s="98"/>
    </row>
    <row r="95" spans="1:233" s="61" customFormat="1" ht="51">
      <c r="A95" s="12" t="s">
        <v>66</v>
      </c>
      <c r="B95" s="13" t="s">
        <v>108</v>
      </c>
      <c r="C95" s="13" t="s">
        <v>108</v>
      </c>
      <c r="D95" s="13" t="s">
        <v>97</v>
      </c>
      <c r="E95" s="13" t="s">
        <v>185</v>
      </c>
      <c r="F95" s="16"/>
      <c r="G95" s="13"/>
      <c r="H95" s="13" t="s">
        <v>69</v>
      </c>
      <c r="I95" s="13" t="s">
        <v>75</v>
      </c>
      <c r="J95" s="20" t="s">
        <v>186</v>
      </c>
      <c r="K95" s="71">
        <v>4954700000</v>
      </c>
      <c r="L95" s="66">
        <v>0</v>
      </c>
      <c r="M95" s="66">
        <v>0</v>
      </c>
      <c r="N95" s="66"/>
      <c r="O95" s="66">
        <v>0</v>
      </c>
      <c r="P95" s="66">
        <v>0</v>
      </c>
      <c r="Q95" s="66">
        <v>0</v>
      </c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7">
        <f t="shared" si="135"/>
        <v>4954700000</v>
      </c>
      <c r="BI95" s="68">
        <f t="shared" si="136"/>
        <v>0</v>
      </c>
      <c r="BJ95" s="69">
        <f t="shared" si="137"/>
        <v>0</v>
      </c>
      <c r="BK95" s="69">
        <f t="shared" si="138"/>
        <v>4954700000</v>
      </c>
      <c r="BL95" s="66">
        <f t="shared" si="126"/>
        <v>0</v>
      </c>
      <c r="BM95" s="156">
        <v>4954700000</v>
      </c>
      <c r="BN95" s="98"/>
      <c r="BO95" s="98"/>
      <c r="BP95" s="98"/>
      <c r="BQ95" s="98"/>
      <c r="BR95" s="98"/>
      <c r="BS95" s="98"/>
      <c r="BT95" s="98"/>
      <c r="BU95" s="98"/>
      <c r="BV95" s="98"/>
    </row>
    <row r="96" spans="1:233" s="61" customFormat="1" ht="25.5">
      <c r="A96" s="241" t="s">
        <v>66</v>
      </c>
      <c r="B96" s="242" t="s">
        <v>108</v>
      </c>
      <c r="C96" s="242" t="s">
        <v>108</v>
      </c>
      <c r="D96" s="242" t="s">
        <v>187</v>
      </c>
      <c r="E96" s="242"/>
      <c r="F96" s="243"/>
      <c r="G96" s="242"/>
      <c r="H96" s="242"/>
      <c r="I96" s="242"/>
      <c r="J96" s="254" t="s">
        <v>188</v>
      </c>
      <c r="K96" s="246">
        <f>+K97+K98+K99</f>
        <v>78397500000</v>
      </c>
      <c r="L96" s="246">
        <f t="shared" ref="L96:AB96" si="139">+L97+L98+L99</f>
        <v>0</v>
      </c>
      <c r="M96" s="246">
        <f t="shared" si="139"/>
        <v>0</v>
      </c>
      <c r="N96" s="246">
        <f t="shared" si="139"/>
        <v>0</v>
      </c>
      <c r="O96" s="246">
        <f t="shared" si="139"/>
        <v>0</v>
      </c>
      <c r="P96" s="246">
        <f t="shared" si="139"/>
        <v>0</v>
      </c>
      <c r="Q96" s="246">
        <f t="shared" si="139"/>
        <v>0</v>
      </c>
      <c r="R96" s="246">
        <f t="shared" si="139"/>
        <v>0</v>
      </c>
      <c r="S96" s="246">
        <f t="shared" si="139"/>
        <v>0</v>
      </c>
      <c r="T96" s="246">
        <f t="shared" si="139"/>
        <v>0</v>
      </c>
      <c r="U96" s="246">
        <f t="shared" si="139"/>
        <v>0</v>
      </c>
      <c r="V96" s="246">
        <f t="shared" si="139"/>
        <v>0</v>
      </c>
      <c r="W96" s="246">
        <f t="shared" si="139"/>
        <v>0</v>
      </c>
      <c r="X96" s="246">
        <f t="shared" si="139"/>
        <v>0</v>
      </c>
      <c r="Y96" s="246">
        <f t="shared" si="139"/>
        <v>0</v>
      </c>
      <c r="Z96" s="246">
        <f t="shared" si="139"/>
        <v>0</v>
      </c>
      <c r="AA96" s="246">
        <f t="shared" si="139"/>
        <v>0</v>
      </c>
      <c r="AB96" s="246">
        <f t="shared" si="139"/>
        <v>0</v>
      </c>
      <c r="AC96" s="246">
        <f t="shared" ref="AC96:AD96" si="140">+AC97+AC98+AC99</f>
        <v>5000000000</v>
      </c>
      <c r="AD96" s="246">
        <f t="shared" si="140"/>
        <v>0</v>
      </c>
      <c r="AE96" s="246"/>
      <c r="AF96" s="246">
        <f>+AF97+AF98+AF99</f>
        <v>0</v>
      </c>
      <c r="AG96" s="246"/>
      <c r="AH96" s="246">
        <f t="shared" ref="AH96:AP96" si="141">+AH97+AH98+AH99</f>
        <v>0</v>
      </c>
      <c r="AI96" s="246">
        <f t="shared" ref="AI96" si="142">+AI97+AI98+AI99</f>
        <v>0</v>
      </c>
      <c r="AJ96" s="246">
        <f t="shared" si="141"/>
        <v>0</v>
      </c>
      <c r="AK96" s="246">
        <f t="shared" ref="AK96" si="143">+AK97+AK98+AK99</f>
        <v>0</v>
      </c>
      <c r="AL96" s="246">
        <f t="shared" si="141"/>
        <v>0</v>
      </c>
      <c r="AM96" s="246">
        <f t="shared" ref="AM96:AN96" si="144">+AM97+AM98+AM99</f>
        <v>0</v>
      </c>
      <c r="AN96" s="246">
        <f t="shared" si="144"/>
        <v>0</v>
      </c>
      <c r="AO96" s="246">
        <f t="shared" si="141"/>
        <v>0</v>
      </c>
      <c r="AP96" s="246">
        <f t="shared" si="141"/>
        <v>0</v>
      </c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>
        <f>SUM(BH97:BH99)</f>
        <v>83397500000</v>
      </c>
      <c r="BI96" s="246">
        <f t="shared" ref="BI96:BJ96" si="145">SUM(BI97:BI97)</f>
        <v>5000000000</v>
      </c>
      <c r="BJ96" s="246">
        <f t="shared" si="145"/>
        <v>0</v>
      </c>
      <c r="BK96" s="290">
        <f>SUM(BK97:BK99)</f>
        <v>83397500000</v>
      </c>
      <c r="BL96" s="64">
        <f t="shared" ref="BL96" si="146">SUM(BL97:BL98)</f>
        <v>0</v>
      </c>
      <c r="BM96" s="73">
        <f>SUM(BM97:BM99)</f>
        <v>83397500000</v>
      </c>
      <c r="BN96" s="98"/>
      <c r="BO96" s="98"/>
      <c r="BP96" s="98"/>
      <c r="BQ96" s="98"/>
      <c r="BR96" s="98"/>
      <c r="BS96" s="98"/>
      <c r="BT96" s="98"/>
      <c r="BU96" s="98"/>
      <c r="BV96" s="98"/>
    </row>
    <row r="97" spans="1:74" s="61" customFormat="1" ht="63.75">
      <c r="A97" s="12" t="s">
        <v>66</v>
      </c>
      <c r="B97" s="13" t="s">
        <v>108</v>
      </c>
      <c r="C97" s="13" t="s">
        <v>108</v>
      </c>
      <c r="D97" s="13" t="s">
        <v>187</v>
      </c>
      <c r="E97" s="13" t="s">
        <v>164</v>
      </c>
      <c r="F97" s="16"/>
      <c r="G97" s="13"/>
      <c r="H97" s="13" t="s">
        <v>69</v>
      </c>
      <c r="I97" s="13" t="s">
        <v>75</v>
      </c>
      <c r="J97" s="20" t="s">
        <v>189</v>
      </c>
      <c r="K97" s="71">
        <v>69745700000</v>
      </c>
      <c r="L97" s="66">
        <v>0</v>
      </c>
      <c r="M97" s="66">
        <v>0</v>
      </c>
      <c r="N97" s="66"/>
      <c r="O97" s="66">
        <v>0</v>
      </c>
      <c r="P97" s="66">
        <v>0</v>
      </c>
      <c r="Q97" s="66">
        <v>0</v>
      </c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>
        <v>5000000000</v>
      </c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7">
        <f>SUM(K97:BG97)</f>
        <v>74745700000</v>
      </c>
      <c r="BI97" s="68">
        <f>SUMIF(L97:BG97,"&gt;0")</f>
        <v>5000000000</v>
      </c>
      <c r="BJ97" s="69">
        <f>SUMIF(L97:BG97,"&lt;0")*(-1)</f>
        <v>0</v>
      </c>
      <c r="BK97" s="69">
        <f>+K97+BI97-BJ97</f>
        <v>74745700000</v>
      </c>
      <c r="BL97" s="66">
        <f t="shared" ref="BL97:BL112" si="147">+BK97-BM97</f>
        <v>0</v>
      </c>
      <c r="BM97" s="156">
        <v>74745700000</v>
      </c>
      <c r="BN97" s="98"/>
      <c r="BO97" s="98"/>
      <c r="BP97" s="98"/>
      <c r="BQ97" s="98"/>
      <c r="BR97" s="98"/>
      <c r="BS97" s="98"/>
      <c r="BT97" s="98"/>
      <c r="BU97" s="98"/>
      <c r="BV97" s="98"/>
    </row>
    <row r="98" spans="1:74" s="61" customFormat="1" ht="89.25">
      <c r="A98" s="12" t="s">
        <v>66</v>
      </c>
      <c r="B98" s="13" t="s">
        <v>108</v>
      </c>
      <c r="C98" s="13" t="s">
        <v>108</v>
      </c>
      <c r="D98" s="13" t="s">
        <v>187</v>
      </c>
      <c r="E98" s="13">
        <v>60</v>
      </c>
      <c r="F98" s="16"/>
      <c r="G98" s="13"/>
      <c r="H98" s="13" t="s">
        <v>69</v>
      </c>
      <c r="I98" s="13" t="s">
        <v>75</v>
      </c>
      <c r="J98" s="20" t="s">
        <v>190</v>
      </c>
      <c r="K98" s="71">
        <v>8049800000</v>
      </c>
      <c r="L98" s="66">
        <v>0</v>
      </c>
      <c r="M98" s="66">
        <v>0</v>
      </c>
      <c r="N98" s="66"/>
      <c r="O98" s="66">
        <v>0</v>
      </c>
      <c r="P98" s="66">
        <v>0</v>
      </c>
      <c r="Q98" s="66">
        <v>0</v>
      </c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7">
        <f>SUM(K98:BG98)</f>
        <v>8049800000</v>
      </c>
      <c r="BI98" s="68">
        <f>SUMIF(L98:BG98,"&gt;0")</f>
        <v>0</v>
      </c>
      <c r="BJ98" s="69">
        <f>SUMIF(L98:BG98,"&lt;0")*(-1)</f>
        <v>0</v>
      </c>
      <c r="BK98" s="69">
        <f>+K98+BI98-BJ98</f>
        <v>8049800000</v>
      </c>
      <c r="BL98" s="66">
        <f>+BK98-BM98</f>
        <v>0</v>
      </c>
      <c r="BM98" s="156">
        <v>8049800000</v>
      </c>
      <c r="BN98" s="98"/>
      <c r="BO98" s="98"/>
      <c r="BP98" s="98"/>
      <c r="BQ98" s="98"/>
      <c r="BR98" s="98"/>
      <c r="BS98" s="98"/>
      <c r="BT98" s="98"/>
      <c r="BU98" s="98"/>
      <c r="BV98" s="98"/>
    </row>
    <row r="99" spans="1:74" s="61" customFormat="1" ht="63.75">
      <c r="A99" s="12" t="s">
        <v>66</v>
      </c>
      <c r="B99" s="13" t="s">
        <v>108</v>
      </c>
      <c r="C99" s="13" t="s">
        <v>108</v>
      </c>
      <c r="D99" s="13" t="s">
        <v>187</v>
      </c>
      <c r="E99" s="13">
        <v>62</v>
      </c>
      <c r="F99" s="16"/>
      <c r="G99" s="13"/>
      <c r="H99" s="13">
        <v>10</v>
      </c>
      <c r="I99" s="13" t="s">
        <v>75</v>
      </c>
      <c r="J99" s="20" t="s">
        <v>191</v>
      </c>
      <c r="K99" s="71">
        <v>602000000</v>
      </c>
      <c r="L99" s="66">
        <v>0</v>
      </c>
      <c r="M99" s="66">
        <v>0</v>
      </c>
      <c r="N99" s="66"/>
      <c r="O99" s="66">
        <v>0</v>
      </c>
      <c r="P99" s="66">
        <v>0</v>
      </c>
      <c r="Q99" s="66">
        <v>0</v>
      </c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7">
        <f>SUM(K99:BG99)</f>
        <v>602000000</v>
      </c>
      <c r="BI99" s="68">
        <f>SUMIF(L99:BG99,"&gt;0")</f>
        <v>0</v>
      </c>
      <c r="BJ99" s="69">
        <f>SUMIF(L99:BG99,"&lt;0")*(-1)</f>
        <v>0</v>
      </c>
      <c r="BK99" s="69">
        <f>+K99+BI99-BJ99</f>
        <v>602000000</v>
      </c>
      <c r="BL99" s="66">
        <f>+BK99-BM99</f>
        <v>0</v>
      </c>
      <c r="BM99" s="156">
        <v>602000000</v>
      </c>
      <c r="BN99" s="98"/>
      <c r="BO99" s="98"/>
      <c r="BP99" s="98"/>
      <c r="BQ99" s="98"/>
      <c r="BR99" s="98"/>
      <c r="BS99" s="98"/>
      <c r="BT99" s="98"/>
      <c r="BU99" s="98"/>
      <c r="BV99" s="98"/>
    </row>
    <row r="100" spans="1:74" s="61" customFormat="1" ht="37.5" customHeight="1">
      <c r="A100" s="255" t="s">
        <v>66</v>
      </c>
      <c r="B100" s="256" t="s">
        <v>108</v>
      </c>
      <c r="C100" s="257" t="s">
        <v>187</v>
      </c>
      <c r="D100" s="257" t="s">
        <v>155</v>
      </c>
      <c r="E100" s="257"/>
      <c r="F100" s="257"/>
      <c r="G100" s="257"/>
      <c r="H100" s="257"/>
      <c r="I100" s="257"/>
      <c r="J100" s="258" t="s">
        <v>192</v>
      </c>
      <c r="K100" s="259">
        <f>K101</f>
        <v>27306100000</v>
      </c>
      <c r="L100" s="259">
        <f t="shared" ref="L100:AP100" si="148">L101</f>
        <v>0</v>
      </c>
      <c r="M100" s="259">
        <f t="shared" si="148"/>
        <v>0</v>
      </c>
      <c r="N100" s="259">
        <f t="shared" si="148"/>
        <v>0</v>
      </c>
      <c r="O100" s="259">
        <f t="shared" si="148"/>
        <v>0</v>
      </c>
      <c r="P100" s="259">
        <f t="shared" si="148"/>
        <v>0</v>
      </c>
      <c r="Q100" s="259">
        <f t="shared" si="148"/>
        <v>0</v>
      </c>
      <c r="R100" s="259">
        <f t="shared" si="148"/>
        <v>0</v>
      </c>
      <c r="S100" s="259">
        <f t="shared" si="148"/>
        <v>0</v>
      </c>
      <c r="T100" s="259">
        <f t="shared" si="148"/>
        <v>0</v>
      </c>
      <c r="U100" s="259">
        <f t="shared" si="148"/>
        <v>0</v>
      </c>
      <c r="V100" s="259">
        <f t="shared" si="148"/>
        <v>0</v>
      </c>
      <c r="W100" s="259">
        <f t="shared" si="148"/>
        <v>0</v>
      </c>
      <c r="X100" s="259">
        <f t="shared" si="148"/>
        <v>0</v>
      </c>
      <c r="Y100" s="259">
        <f t="shared" si="148"/>
        <v>0</v>
      </c>
      <c r="Z100" s="259">
        <f t="shared" si="148"/>
        <v>0</v>
      </c>
      <c r="AA100" s="259">
        <f t="shared" si="148"/>
        <v>0</v>
      </c>
      <c r="AB100" s="259">
        <f t="shared" si="148"/>
        <v>0</v>
      </c>
      <c r="AC100" s="259">
        <f t="shared" si="148"/>
        <v>5000000000</v>
      </c>
      <c r="AD100" s="259">
        <f t="shared" si="148"/>
        <v>0</v>
      </c>
      <c r="AE100" s="259"/>
      <c r="AF100" s="259">
        <f>AF101</f>
        <v>0</v>
      </c>
      <c r="AG100" s="259"/>
      <c r="AH100" s="259">
        <f t="shared" si="148"/>
        <v>0</v>
      </c>
      <c r="AI100" s="259">
        <f t="shared" si="148"/>
        <v>808220000</v>
      </c>
      <c r="AJ100" s="259">
        <f t="shared" si="148"/>
        <v>0</v>
      </c>
      <c r="AK100" s="259">
        <f t="shared" si="148"/>
        <v>0</v>
      </c>
      <c r="AL100" s="259">
        <f t="shared" si="148"/>
        <v>0</v>
      </c>
      <c r="AM100" s="259">
        <f t="shared" si="148"/>
        <v>-3000000000</v>
      </c>
      <c r="AN100" s="259">
        <f t="shared" si="148"/>
        <v>0</v>
      </c>
      <c r="AO100" s="259">
        <f t="shared" si="148"/>
        <v>0</v>
      </c>
      <c r="AP100" s="259">
        <f t="shared" si="148"/>
        <v>0</v>
      </c>
      <c r="AQ100" s="259"/>
      <c r="AR100" s="259"/>
      <c r="AS100" s="259"/>
      <c r="AT100" s="259"/>
      <c r="AU100" s="259"/>
      <c r="AV100" s="259"/>
      <c r="AW100" s="259"/>
      <c r="AX100" s="259"/>
      <c r="AY100" s="259"/>
      <c r="AZ100" s="259"/>
      <c r="BA100" s="259"/>
      <c r="BB100" s="259"/>
      <c r="BC100" s="259"/>
      <c r="BD100" s="259"/>
      <c r="BE100" s="259"/>
      <c r="BF100" s="259"/>
      <c r="BG100" s="259"/>
      <c r="BH100" s="259">
        <f>BH101</f>
        <v>30114320000</v>
      </c>
      <c r="BI100" s="259">
        <f t="shared" ref="BI100:BL100" si="149">BI101</f>
        <v>5808220000</v>
      </c>
      <c r="BJ100" s="259">
        <f t="shared" si="149"/>
        <v>3000000000</v>
      </c>
      <c r="BK100" s="260">
        <f t="shared" si="149"/>
        <v>30114320000</v>
      </c>
      <c r="BL100" s="72">
        <f t="shared" si="149"/>
        <v>0</v>
      </c>
      <c r="BM100" s="298">
        <f>BM101</f>
        <v>30114320000</v>
      </c>
      <c r="BN100" s="98"/>
      <c r="BO100" s="98"/>
      <c r="BP100" s="98"/>
      <c r="BQ100" s="98"/>
      <c r="BR100" s="98"/>
      <c r="BS100" s="98"/>
      <c r="BT100" s="98"/>
      <c r="BU100" s="98"/>
      <c r="BV100" s="98"/>
    </row>
    <row r="101" spans="1:74" s="61" customFormat="1" ht="37.5" customHeight="1">
      <c r="A101" s="261" t="s">
        <v>66</v>
      </c>
      <c r="B101" s="262" t="s">
        <v>108</v>
      </c>
      <c r="C101" s="262" t="s">
        <v>187</v>
      </c>
      <c r="D101" s="262" t="s">
        <v>67</v>
      </c>
      <c r="E101" s="262"/>
      <c r="F101" s="263"/>
      <c r="G101" s="262"/>
      <c r="H101" s="262"/>
      <c r="I101" s="264"/>
      <c r="J101" s="265" t="s">
        <v>193</v>
      </c>
      <c r="K101" s="268">
        <f>SUM(K102)</f>
        <v>27306100000</v>
      </c>
      <c r="L101" s="268">
        <f t="shared" ref="L101:AP101" si="150">SUM(L102)</f>
        <v>0</v>
      </c>
      <c r="M101" s="268">
        <f t="shared" si="150"/>
        <v>0</v>
      </c>
      <c r="N101" s="268">
        <f t="shared" si="150"/>
        <v>0</v>
      </c>
      <c r="O101" s="268">
        <f t="shared" si="150"/>
        <v>0</v>
      </c>
      <c r="P101" s="268">
        <f t="shared" si="150"/>
        <v>0</v>
      </c>
      <c r="Q101" s="268">
        <f t="shared" si="150"/>
        <v>0</v>
      </c>
      <c r="R101" s="268">
        <f t="shared" si="150"/>
        <v>0</v>
      </c>
      <c r="S101" s="268">
        <f t="shared" si="150"/>
        <v>0</v>
      </c>
      <c r="T101" s="268">
        <f t="shared" si="150"/>
        <v>0</v>
      </c>
      <c r="U101" s="268">
        <f t="shared" si="150"/>
        <v>0</v>
      </c>
      <c r="V101" s="268">
        <f t="shared" si="150"/>
        <v>0</v>
      </c>
      <c r="W101" s="268">
        <f t="shared" si="150"/>
        <v>0</v>
      </c>
      <c r="X101" s="268">
        <f t="shared" si="150"/>
        <v>0</v>
      </c>
      <c r="Y101" s="268">
        <f t="shared" si="150"/>
        <v>0</v>
      </c>
      <c r="Z101" s="268">
        <f t="shared" si="150"/>
        <v>0</v>
      </c>
      <c r="AA101" s="268">
        <f t="shared" si="150"/>
        <v>0</v>
      </c>
      <c r="AB101" s="268">
        <f t="shared" si="150"/>
        <v>0</v>
      </c>
      <c r="AC101" s="268">
        <f t="shared" si="150"/>
        <v>5000000000</v>
      </c>
      <c r="AD101" s="268">
        <f t="shared" si="150"/>
        <v>0</v>
      </c>
      <c r="AE101" s="268"/>
      <c r="AF101" s="268">
        <f>SUM(AF102)</f>
        <v>0</v>
      </c>
      <c r="AG101" s="268"/>
      <c r="AH101" s="268">
        <f t="shared" si="150"/>
        <v>0</v>
      </c>
      <c r="AI101" s="268">
        <f t="shared" si="150"/>
        <v>808220000</v>
      </c>
      <c r="AJ101" s="268">
        <f t="shared" si="150"/>
        <v>0</v>
      </c>
      <c r="AK101" s="268">
        <f t="shared" si="150"/>
        <v>0</v>
      </c>
      <c r="AL101" s="268">
        <f t="shared" si="150"/>
        <v>0</v>
      </c>
      <c r="AM101" s="268">
        <f t="shared" si="150"/>
        <v>-3000000000</v>
      </c>
      <c r="AN101" s="268">
        <f t="shared" si="150"/>
        <v>0</v>
      </c>
      <c r="AO101" s="268">
        <f t="shared" si="150"/>
        <v>0</v>
      </c>
      <c r="AP101" s="268">
        <f t="shared" si="150"/>
        <v>0</v>
      </c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>
        <f t="shared" ref="BH101:BL101" si="151">SUM(BH102)</f>
        <v>30114320000</v>
      </c>
      <c r="BI101" s="268">
        <f t="shared" si="151"/>
        <v>5808220000</v>
      </c>
      <c r="BJ101" s="268">
        <f t="shared" si="151"/>
        <v>3000000000</v>
      </c>
      <c r="BK101" s="291">
        <f t="shared" si="151"/>
        <v>30114320000</v>
      </c>
      <c r="BL101" s="64">
        <f t="shared" si="151"/>
        <v>0</v>
      </c>
      <c r="BM101" s="73">
        <f>SUM(BM102)</f>
        <v>30114320000</v>
      </c>
      <c r="BN101" s="98"/>
      <c r="BO101" s="98"/>
      <c r="BP101" s="98"/>
      <c r="BQ101" s="98"/>
      <c r="BR101" s="98"/>
      <c r="BS101" s="98"/>
      <c r="BT101" s="98"/>
      <c r="BU101" s="98"/>
      <c r="BV101" s="98"/>
    </row>
    <row r="102" spans="1:74" s="61" customFormat="1" ht="63.75">
      <c r="A102" s="12" t="s">
        <v>66</v>
      </c>
      <c r="B102" s="13" t="s">
        <v>108</v>
      </c>
      <c r="C102" s="13" t="s">
        <v>187</v>
      </c>
      <c r="D102" s="13" t="s">
        <v>67</v>
      </c>
      <c r="E102" s="13" t="s">
        <v>95</v>
      </c>
      <c r="F102" s="16"/>
      <c r="G102" s="13"/>
      <c r="H102" s="13" t="s">
        <v>69</v>
      </c>
      <c r="I102" s="13" t="s">
        <v>75</v>
      </c>
      <c r="J102" s="20" t="s">
        <v>194</v>
      </c>
      <c r="K102" s="71">
        <v>27306100000</v>
      </c>
      <c r="L102" s="66">
        <v>0</v>
      </c>
      <c r="M102" s="66">
        <v>0</v>
      </c>
      <c r="N102" s="66"/>
      <c r="O102" s="66">
        <v>0</v>
      </c>
      <c r="P102" s="66">
        <v>0</v>
      </c>
      <c r="Q102" s="66">
        <v>0</v>
      </c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>
        <v>5000000000</v>
      </c>
      <c r="AD102" s="66"/>
      <c r="AE102" s="66"/>
      <c r="AF102" s="66"/>
      <c r="AG102" s="66"/>
      <c r="AH102" s="66"/>
      <c r="AI102" s="66">
        <v>808220000</v>
      </c>
      <c r="AJ102" s="66"/>
      <c r="AK102" s="66"/>
      <c r="AL102" s="66"/>
      <c r="AM102" s="66">
        <v>-3000000000</v>
      </c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7">
        <f>SUM(K102:BG102)</f>
        <v>30114320000</v>
      </c>
      <c r="BI102" s="68">
        <f>SUMIF(L102:BG102,"&gt;0")</f>
        <v>5808220000</v>
      </c>
      <c r="BJ102" s="69">
        <f>SUMIF(L102:BG102,"&lt;0")*(-1)</f>
        <v>3000000000</v>
      </c>
      <c r="BK102" s="69">
        <f>+K102+BI102-BJ102</f>
        <v>30114320000</v>
      </c>
      <c r="BL102" s="66">
        <f t="shared" si="147"/>
        <v>0</v>
      </c>
      <c r="BM102" s="156">
        <v>30114320000</v>
      </c>
      <c r="BN102" s="98"/>
      <c r="BO102" s="98"/>
      <c r="BP102" s="98"/>
      <c r="BQ102" s="98"/>
      <c r="BR102" s="98"/>
      <c r="BS102" s="98"/>
      <c r="BT102" s="98"/>
      <c r="BU102" s="98"/>
      <c r="BV102" s="98"/>
    </row>
    <row r="103" spans="1:74" s="61" customFormat="1" ht="38.25">
      <c r="A103" s="255" t="s">
        <v>66</v>
      </c>
      <c r="B103" s="256" t="s">
        <v>108</v>
      </c>
      <c r="C103" s="257" t="s">
        <v>195</v>
      </c>
      <c r="D103" s="257" t="s">
        <v>155</v>
      </c>
      <c r="E103" s="257"/>
      <c r="F103" s="257"/>
      <c r="G103" s="257"/>
      <c r="H103" s="257"/>
      <c r="I103" s="257"/>
      <c r="J103" s="258" t="s">
        <v>196</v>
      </c>
      <c r="K103" s="259">
        <f t="shared" ref="K103:AP103" si="152">+K104</f>
        <v>87876300000</v>
      </c>
      <c r="L103" s="259">
        <f t="shared" si="152"/>
        <v>0</v>
      </c>
      <c r="M103" s="259">
        <f t="shared" si="152"/>
        <v>0</v>
      </c>
      <c r="N103" s="259">
        <f t="shared" si="152"/>
        <v>0</v>
      </c>
      <c r="O103" s="259">
        <f t="shared" si="152"/>
        <v>0</v>
      </c>
      <c r="P103" s="259">
        <f t="shared" si="152"/>
        <v>0</v>
      </c>
      <c r="Q103" s="259">
        <f t="shared" si="152"/>
        <v>0</v>
      </c>
      <c r="R103" s="259">
        <f t="shared" si="152"/>
        <v>0</v>
      </c>
      <c r="S103" s="259">
        <f t="shared" si="152"/>
        <v>0</v>
      </c>
      <c r="T103" s="259">
        <f t="shared" si="152"/>
        <v>8000000000</v>
      </c>
      <c r="U103" s="259">
        <f t="shared" si="152"/>
        <v>0</v>
      </c>
      <c r="V103" s="259">
        <f t="shared" si="152"/>
        <v>0</v>
      </c>
      <c r="W103" s="259">
        <f t="shared" si="152"/>
        <v>0</v>
      </c>
      <c r="X103" s="259">
        <f t="shared" si="152"/>
        <v>0</v>
      </c>
      <c r="Y103" s="259">
        <f t="shared" si="152"/>
        <v>0</v>
      </c>
      <c r="Z103" s="259">
        <f t="shared" si="152"/>
        <v>0</v>
      </c>
      <c r="AA103" s="259">
        <f t="shared" si="152"/>
        <v>0</v>
      </c>
      <c r="AB103" s="259">
        <f t="shared" si="152"/>
        <v>0</v>
      </c>
      <c r="AC103" s="259">
        <f t="shared" si="152"/>
        <v>0</v>
      </c>
      <c r="AD103" s="259">
        <f t="shared" si="152"/>
        <v>0</v>
      </c>
      <c r="AE103" s="259"/>
      <c r="AF103" s="259">
        <f>+AF104</f>
        <v>0</v>
      </c>
      <c r="AG103" s="259"/>
      <c r="AH103" s="259">
        <f t="shared" si="152"/>
        <v>0</v>
      </c>
      <c r="AI103" s="259">
        <f t="shared" si="152"/>
        <v>0</v>
      </c>
      <c r="AJ103" s="259">
        <f t="shared" si="152"/>
        <v>10000000000</v>
      </c>
      <c r="AK103" s="259">
        <f t="shared" si="152"/>
        <v>0</v>
      </c>
      <c r="AL103" s="259">
        <f t="shared" si="152"/>
        <v>0</v>
      </c>
      <c r="AM103" s="259">
        <f t="shared" si="152"/>
        <v>3000000000</v>
      </c>
      <c r="AN103" s="259">
        <f t="shared" si="152"/>
        <v>4800000000</v>
      </c>
      <c r="AO103" s="259">
        <f t="shared" si="152"/>
        <v>0</v>
      </c>
      <c r="AP103" s="259">
        <f t="shared" si="152"/>
        <v>0</v>
      </c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59">
        <f t="shared" ref="BH103:BL103" si="153">+BH104</f>
        <v>113676300000</v>
      </c>
      <c r="BI103" s="259">
        <f t="shared" si="153"/>
        <v>25800000000</v>
      </c>
      <c r="BJ103" s="259">
        <f t="shared" si="153"/>
        <v>0</v>
      </c>
      <c r="BK103" s="260">
        <f t="shared" si="153"/>
        <v>113676300000</v>
      </c>
      <c r="BL103" s="72">
        <f t="shared" si="153"/>
        <v>0</v>
      </c>
      <c r="BM103" s="298">
        <f>+BM104</f>
        <v>113676300000</v>
      </c>
      <c r="BN103" s="98"/>
      <c r="BO103" s="98"/>
      <c r="BP103" s="98"/>
      <c r="BQ103" s="98"/>
      <c r="BR103" s="98"/>
      <c r="BS103" s="98"/>
      <c r="BT103" s="98"/>
      <c r="BU103" s="98"/>
      <c r="BV103" s="98"/>
    </row>
    <row r="104" spans="1:74" s="61" customFormat="1" ht="38.25">
      <c r="A104" s="261" t="s">
        <v>66</v>
      </c>
      <c r="B104" s="262" t="s">
        <v>108</v>
      </c>
      <c r="C104" s="262" t="s">
        <v>195</v>
      </c>
      <c r="D104" s="262" t="s">
        <v>67</v>
      </c>
      <c r="E104" s="262"/>
      <c r="F104" s="263"/>
      <c r="G104" s="262"/>
      <c r="H104" s="262"/>
      <c r="I104" s="264"/>
      <c r="J104" s="265" t="s">
        <v>196</v>
      </c>
      <c r="K104" s="268">
        <f>SUM(K105:K108)</f>
        <v>87876300000</v>
      </c>
      <c r="L104" s="268">
        <f t="shared" ref="L104:AB104" si="154">SUM(L105:L108)</f>
        <v>0</v>
      </c>
      <c r="M104" s="268">
        <f t="shared" si="154"/>
        <v>0</v>
      </c>
      <c r="N104" s="268">
        <f t="shared" si="154"/>
        <v>0</v>
      </c>
      <c r="O104" s="268">
        <f t="shared" si="154"/>
        <v>0</v>
      </c>
      <c r="P104" s="268">
        <f t="shared" si="154"/>
        <v>0</v>
      </c>
      <c r="Q104" s="268">
        <f t="shared" si="154"/>
        <v>0</v>
      </c>
      <c r="R104" s="268">
        <f t="shared" si="154"/>
        <v>0</v>
      </c>
      <c r="S104" s="268">
        <f t="shared" si="154"/>
        <v>0</v>
      </c>
      <c r="T104" s="268">
        <f t="shared" si="154"/>
        <v>8000000000</v>
      </c>
      <c r="U104" s="268">
        <f t="shared" si="154"/>
        <v>0</v>
      </c>
      <c r="V104" s="268">
        <f t="shared" si="154"/>
        <v>0</v>
      </c>
      <c r="W104" s="268">
        <f t="shared" si="154"/>
        <v>0</v>
      </c>
      <c r="X104" s="268">
        <f t="shared" si="154"/>
        <v>0</v>
      </c>
      <c r="Y104" s="268">
        <f t="shared" si="154"/>
        <v>0</v>
      </c>
      <c r="Z104" s="268">
        <f t="shared" si="154"/>
        <v>0</v>
      </c>
      <c r="AA104" s="268">
        <f t="shared" si="154"/>
        <v>0</v>
      </c>
      <c r="AB104" s="268">
        <f t="shared" si="154"/>
        <v>0</v>
      </c>
      <c r="AC104" s="268">
        <f t="shared" ref="AC104:AD104" si="155">SUM(AC105:AC108)</f>
        <v>0</v>
      </c>
      <c r="AD104" s="268">
        <f t="shared" si="155"/>
        <v>0</v>
      </c>
      <c r="AE104" s="268"/>
      <c r="AF104" s="268">
        <f>SUM(AF105:AF108)</f>
        <v>0</v>
      </c>
      <c r="AG104" s="268"/>
      <c r="AH104" s="268">
        <f t="shared" ref="AH104:AP104" si="156">SUM(AH105:AH108)</f>
        <v>0</v>
      </c>
      <c r="AI104" s="268">
        <f t="shared" ref="AI104" si="157">SUM(AI105:AI108)</f>
        <v>0</v>
      </c>
      <c r="AJ104" s="268">
        <f t="shared" si="156"/>
        <v>10000000000</v>
      </c>
      <c r="AK104" s="268">
        <f t="shared" ref="AK104" si="158">SUM(AK105:AK108)</f>
        <v>0</v>
      </c>
      <c r="AL104" s="268">
        <f t="shared" si="156"/>
        <v>0</v>
      </c>
      <c r="AM104" s="268">
        <f t="shared" ref="AM104:AN104" si="159">SUM(AM105:AM108)</f>
        <v>3000000000</v>
      </c>
      <c r="AN104" s="268">
        <f t="shared" si="159"/>
        <v>4800000000</v>
      </c>
      <c r="AO104" s="268">
        <f t="shared" si="156"/>
        <v>0</v>
      </c>
      <c r="AP104" s="268">
        <f t="shared" si="156"/>
        <v>0</v>
      </c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>
        <f>SUM(BH105:BH108)</f>
        <v>113676300000</v>
      </c>
      <c r="BI104" s="268">
        <f>SUM(BI105:BI108)</f>
        <v>25800000000</v>
      </c>
      <c r="BJ104" s="268">
        <f>SUM(BJ105:BJ108)</f>
        <v>0</v>
      </c>
      <c r="BK104" s="291">
        <f>SUM(BK105:BK108)</f>
        <v>113676300000</v>
      </c>
      <c r="BL104" s="72">
        <f t="shared" ref="BL104" si="160">SUM(BL105:BL108)</f>
        <v>0</v>
      </c>
      <c r="BM104" s="298">
        <f>SUM(BM105:BM108)</f>
        <v>113676300000</v>
      </c>
      <c r="BN104" s="98"/>
      <c r="BO104" s="98"/>
      <c r="BP104" s="98"/>
      <c r="BQ104" s="98"/>
      <c r="BR104" s="98"/>
      <c r="BS104" s="98"/>
      <c r="BT104" s="98"/>
      <c r="BU104" s="98"/>
      <c r="BV104" s="98"/>
    </row>
    <row r="105" spans="1:74" s="61" customFormat="1" ht="63.75">
      <c r="A105" s="21" t="s">
        <v>66</v>
      </c>
      <c r="B105" s="22" t="s">
        <v>108</v>
      </c>
      <c r="C105" s="22" t="s">
        <v>195</v>
      </c>
      <c r="D105" s="22" t="s">
        <v>67</v>
      </c>
      <c r="E105" s="13" t="s">
        <v>73</v>
      </c>
      <c r="F105" s="16"/>
      <c r="G105" s="13"/>
      <c r="H105" s="13" t="s">
        <v>69</v>
      </c>
      <c r="I105" s="13" t="s">
        <v>75</v>
      </c>
      <c r="J105" s="20" t="s">
        <v>197</v>
      </c>
      <c r="K105" s="66">
        <v>1021200000</v>
      </c>
      <c r="L105" s="66">
        <v>0</v>
      </c>
      <c r="M105" s="66">
        <v>0</v>
      </c>
      <c r="N105" s="66"/>
      <c r="O105" s="66">
        <v>0</v>
      </c>
      <c r="P105" s="66">
        <v>0</v>
      </c>
      <c r="Q105" s="66">
        <v>0</v>
      </c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7">
        <f>SUM(K105:BG105)</f>
        <v>1021200000</v>
      </c>
      <c r="BI105" s="68">
        <f>SUMIF(L105:BG105,"&gt;0")</f>
        <v>0</v>
      </c>
      <c r="BJ105" s="69">
        <f>SUMIF(L105:BG105,"&lt;0")*(-1)</f>
        <v>0</v>
      </c>
      <c r="BK105" s="69">
        <f>+K105+BI105-BJ105</f>
        <v>1021200000</v>
      </c>
      <c r="BL105" s="66">
        <f t="shared" si="147"/>
        <v>0</v>
      </c>
      <c r="BM105" s="156">
        <v>1021200000</v>
      </c>
      <c r="BN105" s="98"/>
      <c r="BO105" s="98"/>
      <c r="BP105" s="98"/>
      <c r="BQ105" s="98"/>
      <c r="BR105" s="98"/>
      <c r="BS105" s="98"/>
      <c r="BT105" s="98"/>
      <c r="BU105" s="98"/>
      <c r="BV105" s="98"/>
    </row>
    <row r="106" spans="1:74" s="61" customFormat="1" ht="76.5">
      <c r="A106" s="21" t="s">
        <v>66</v>
      </c>
      <c r="B106" s="22" t="s">
        <v>108</v>
      </c>
      <c r="C106" s="22" t="s">
        <v>195</v>
      </c>
      <c r="D106" s="22" t="s">
        <v>67</v>
      </c>
      <c r="E106" s="13" t="s">
        <v>95</v>
      </c>
      <c r="F106" s="16"/>
      <c r="G106" s="13"/>
      <c r="H106" s="13" t="s">
        <v>69</v>
      </c>
      <c r="I106" s="13" t="s">
        <v>75</v>
      </c>
      <c r="J106" s="20" t="s">
        <v>198</v>
      </c>
      <c r="K106" s="66">
        <v>16858000000</v>
      </c>
      <c r="L106" s="66">
        <v>0</v>
      </c>
      <c r="M106" s="66">
        <v>0</v>
      </c>
      <c r="N106" s="66"/>
      <c r="O106" s="66">
        <v>0</v>
      </c>
      <c r="P106" s="66">
        <v>0</v>
      </c>
      <c r="Q106" s="66">
        <v>0</v>
      </c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7">
        <f>SUM(K106:BG106)</f>
        <v>16858000000</v>
      </c>
      <c r="BI106" s="68">
        <f>SUMIF(L106:BG106,"&gt;0")</f>
        <v>0</v>
      </c>
      <c r="BJ106" s="69">
        <f>SUMIF(L106:BG106,"&lt;0")*(-1)</f>
        <v>0</v>
      </c>
      <c r="BK106" s="69">
        <f>+K106+BI106-BJ106</f>
        <v>16858000000</v>
      </c>
      <c r="BL106" s="66">
        <f>+BK106-BM106</f>
        <v>0</v>
      </c>
      <c r="BM106" s="156">
        <v>16858000000</v>
      </c>
      <c r="BN106" s="98"/>
      <c r="BO106" s="98"/>
      <c r="BP106" s="98"/>
      <c r="BQ106" s="98"/>
      <c r="BR106" s="98"/>
      <c r="BS106" s="98"/>
      <c r="BT106" s="98"/>
      <c r="BU106" s="98"/>
      <c r="BV106" s="98"/>
    </row>
    <row r="107" spans="1:74" s="98" customFormat="1" ht="63.75">
      <c r="A107" s="144" t="s">
        <v>66</v>
      </c>
      <c r="B107" s="145" t="s">
        <v>108</v>
      </c>
      <c r="C107" s="145" t="s">
        <v>195</v>
      </c>
      <c r="D107" s="145" t="s">
        <v>67</v>
      </c>
      <c r="E107" s="40" t="s">
        <v>199</v>
      </c>
      <c r="F107" s="133"/>
      <c r="G107" s="40"/>
      <c r="H107" s="40">
        <v>10</v>
      </c>
      <c r="I107" s="40" t="s">
        <v>75</v>
      </c>
      <c r="J107" s="20" t="s">
        <v>200</v>
      </c>
      <c r="K107" s="71">
        <v>61842600000</v>
      </c>
      <c r="L107" s="66">
        <v>0</v>
      </c>
      <c r="M107" s="66">
        <v>0</v>
      </c>
      <c r="N107" s="66"/>
      <c r="O107" s="66">
        <v>0</v>
      </c>
      <c r="P107" s="66">
        <v>0</v>
      </c>
      <c r="Q107" s="66">
        <v>0</v>
      </c>
      <c r="R107" s="66"/>
      <c r="S107" s="66"/>
      <c r="T107" s="66">
        <v>8000000000</v>
      </c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>
        <v>10000000000</v>
      </c>
      <c r="AK107" s="66"/>
      <c r="AL107" s="66"/>
      <c r="AM107" s="66">
        <v>3000000000</v>
      </c>
      <c r="AN107" s="66">
        <v>4800000000</v>
      </c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93">
        <f>SUM(K107:BG107)</f>
        <v>87642600000</v>
      </c>
      <c r="BI107" s="71">
        <f>SUMIF(L107:BG107,"&gt;0")</f>
        <v>25800000000</v>
      </c>
      <c r="BJ107" s="94">
        <f>SUMIF(L107:BG107,"&lt;0")*(-1)</f>
        <v>0</v>
      </c>
      <c r="BK107" s="94">
        <f>+K107+BI107-BJ107</f>
        <v>87642600000</v>
      </c>
      <c r="BL107" s="71">
        <f>+BK107-BM107</f>
        <v>0</v>
      </c>
      <c r="BM107" s="156">
        <v>87642600000</v>
      </c>
    </row>
    <row r="108" spans="1:74" s="61" customFormat="1" ht="89.25">
      <c r="A108" s="21" t="s">
        <v>66</v>
      </c>
      <c r="B108" s="22" t="s">
        <v>108</v>
      </c>
      <c r="C108" s="22" t="s">
        <v>195</v>
      </c>
      <c r="D108" s="22" t="s">
        <v>67</v>
      </c>
      <c r="E108" s="13" t="s">
        <v>175</v>
      </c>
      <c r="F108" s="16"/>
      <c r="G108" s="13"/>
      <c r="H108" s="13" t="s">
        <v>69</v>
      </c>
      <c r="I108" s="13" t="s">
        <v>75</v>
      </c>
      <c r="J108" s="20" t="s">
        <v>201</v>
      </c>
      <c r="K108" s="66">
        <v>8154500000</v>
      </c>
      <c r="L108" s="66">
        <v>0</v>
      </c>
      <c r="M108" s="66">
        <v>0</v>
      </c>
      <c r="N108" s="66"/>
      <c r="O108" s="66">
        <v>0</v>
      </c>
      <c r="P108" s="66">
        <v>0</v>
      </c>
      <c r="Q108" s="66">
        <v>0</v>
      </c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7">
        <f>SUM(K108:BG108)</f>
        <v>8154500000</v>
      </c>
      <c r="BI108" s="68">
        <f>SUMIF(L108:BG108,"&gt;0")</f>
        <v>0</v>
      </c>
      <c r="BJ108" s="69">
        <f>SUMIF(L108:BG108,"&lt;0")*(-1)</f>
        <v>0</v>
      </c>
      <c r="BK108" s="69">
        <f>+K108+BI108-BJ108</f>
        <v>8154500000</v>
      </c>
      <c r="BL108" s="66">
        <f t="shared" si="147"/>
        <v>0</v>
      </c>
      <c r="BM108" s="156">
        <v>8154500000</v>
      </c>
      <c r="BN108" s="98"/>
      <c r="BO108" s="98"/>
      <c r="BP108" s="98"/>
      <c r="BQ108" s="98"/>
      <c r="BR108" s="98"/>
      <c r="BS108" s="98"/>
      <c r="BT108" s="98"/>
      <c r="BU108" s="98"/>
      <c r="BV108" s="98"/>
    </row>
    <row r="109" spans="1:74" s="61" customFormat="1" ht="25.5">
      <c r="A109" s="21" t="s">
        <v>66</v>
      </c>
      <c r="B109" s="22" t="s">
        <v>108</v>
      </c>
      <c r="C109" s="22" t="s">
        <v>69</v>
      </c>
      <c r="D109" s="22" t="s">
        <v>155</v>
      </c>
      <c r="E109" s="13"/>
      <c r="F109" s="16"/>
      <c r="G109" s="13"/>
      <c r="H109" s="13"/>
      <c r="I109" s="13"/>
      <c r="J109" s="20" t="s">
        <v>202</v>
      </c>
      <c r="K109" s="66">
        <v>4190500000</v>
      </c>
      <c r="L109" s="66">
        <v>0</v>
      </c>
      <c r="M109" s="66">
        <v>0</v>
      </c>
      <c r="N109" s="66"/>
      <c r="O109" s="66">
        <v>0</v>
      </c>
      <c r="P109" s="66">
        <v>0</v>
      </c>
      <c r="Q109" s="66">
        <v>0</v>
      </c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7">
        <f>SUM(K109:BG109)</f>
        <v>4190500000</v>
      </c>
      <c r="BI109" s="68">
        <f>SUMIF(L109:BG109,"&gt;0")</f>
        <v>0</v>
      </c>
      <c r="BJ109" s="69">
        <f>SUMIF(L109:BG109,"&lt;0")*(-1)</f>
        <v>0</v>
      </c>
      <c r="BK109" s="69">
        <f>+K109+BI109-BJ109</f>
        <v>4190500000</v>
      </c>
      <c r="BL109" s="66">
        <f>+BK109-BM109</f>
        <v>0</v>
      </c>
      <c r="BM109" s="156">
        <v>4190500000</v>
      </c>
      <c r="BN109" s="98"/>
      <c r="BO109" s="98"/>
      <c r="BP109" s="98"/>
      <c r="BQ109" s="98"/>
      <c r="BR109" s="98"/>
      <c r="BS109" s="98"/>
      <c r="BT109" s="98"/>
      <c r="BU109" s="98"/>
      <c r="BV109" s="98"/>
    </row>
    <row r="110" spans="1:74" s="61" customFormat="1" ht="25.5">
      <c r="A110" s="255" t="s">
        <v>66</v>
      </c>
      <c r="B110" s="256" t="s">
        <v>108</v>
      </c>
      <c r="C110" s="257" t="s">
        <v>203</v>
      </c>
      <c r="D110" s="257"/>
      <c r="E110" s="257"/>
      <c r="F110" s="257"/>
      <c r="G110" s="257"/>
      <c r="H110" s="257"/>
      <c r="I110" s="257"/>
      <c r="J110" s="258" t="s">
        <v>204</v>
      </c>
      <c r="K110" s="259">
        <f t="shared" ref="K110:AP111" si="161">+K111</f>
        <v>1452000000</v>
      </c>
      <c r="L110" s="259">
        <f t="shared" si="161"/>
        <v>0</v>
      </c>
      <c r="M110" s="259">
        <f t="shared" si="161"/>
        <v>0</v>
      </c>
      <c r="N110" s="259">
        <f t="shared" si="161"/>
        <v>0</v>
      </c>
      <c r="O110" s="259">
        <f t="shared" si="161"/>
        <v>0</v>
      </c>
      <c r="P110" s="259">
        <f t="shared" si="161"/>
        <v>0</v>
      </c>
      <c r="Q110" s="259">
        <f t="shared" si="161"/>
        <v>0</v>
      </c>
      <c r="R110" s="259">
        <f t="shared" si="161"/>
        <v>0</v>
      </c>
      <c r="S110" s="259">
        <f t="shared" si="161"/>
        <v>0</v>
      </c>
      <c r="T110" s="259">
        <f t="shared" si="161"/>
        <v>0</v>
      </c>
      <c r="U110" s="259">
        <f t="shared" si="161"/>
        <v>0</v>
      </c>
      <c r="V110" s="259">
        <f t="shared" si="161"/>
        <v>0</v>
      </c>
      <c r="W110" s="259">
        <f t="shared" si="161"/>
        <v>0</v>
      </c>
      <c r="X110" s="259">
        <f t="shared" si="161"/>
        <v>0</v>
      </c>
      <c r="Y110" s="259">
        <f t="shared" si="161"/>
        <v>0</v>
      </c>
      <c r="Z110" s="259">
        <f t="shared" si="161"/>
        <v>0</v>
      </c>
      <c r="AA110" s="259">
        <f t="shared" si="161"/>
        <v>0</v>
      </c>
      <c r="AB110" s="259">
        <f t="shared" si="161"/>
        <v>0</v>
      </c>
      <c r="AC110" s="259">
        <f t="shared" si="161"/>
        <v>0</v>
      </c>
      <c r="AD110" s="259">
        <f t="shared" si="161"/>
        <v>0</v>
      </c>
      <c r="AE110" s="259"/>
      <c r="AF110" s="259">
        <f>+AF111</f>
        <v>0</v>
      </c>
      <c r="AG110" s="259"/>
      <c r="AH110" s="259">
        <f t="shared" si="161"/>
        <v>0</v>
      </c>
      <c r="AI110" s="259">
        <f t="shared" si="161"/>
        <v>0</v>
      </c>
      <c r="AJ110" s="259">
        <f t="shared" si="161"/>
        <v>0</v>
      </c>
      <c r="AK110" s="259">
        <f t="shared" si="161"/>
        <v>0</v>
      </c>
      <c r="AL110" s="259">
        <f t="shared" si="161"/>
        <v>0</v>
      </c>
      <c r="AM110" s="259">
        <f t="shared" si="161"/>
        <v>0</v>
      </c>
      <c r="AN110" s="259">
        <f t="shared" si="161"/>
        <v>0</v>
      </c>
      <c r="AO110" s="259">
        <f t="shared" si="161"/>
        <v>0</v>
      </c>
      <c r="AP110" s="259">
        <f t="shared" si="161"/>
        <v>0</v>
      </c>
      <c r="AQ110" s="259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  <c r="BF110" s="259"/>
      <c r="BG110" s="259"/>
      <c r="BH110" s="259">
        <f t="shared" ref="BH110:BM111" si="162">+BH111</f>
        <v>2307000000</v>
      </c>
      <c r="BI110" s="259">
        <f t="shared" si="162"/>
        <v>855000000</v>
      </c>
      <c r="BJ110" s="259">
        <f t="shared" si="162"/>
        <v>0</v>
      </c>
      <c r="BK110" s="260">
        <f t="shared" si="162"/>
        <v>2307000000</v>
      </c>
      <c r="BL110" s="72">
        <f t="shared" si="162"/>
        <v>0</v>
      </c>
      <c r="BM110" s="298">
        <f t="shared" si="162"/>
        <v>2307000000</v>
      </c>
      <c r="BN110" s="98"/>
      <c r="BO110" s="98"/>
      <c r="BP110" s="98"/>
      <c r="BQ110" s="98"/>
      <c r="BR110" s="98"/>
      <c r="BS110" s="98"/>
      <c r="BT110" s="98"/>
      <c r="BU110" s="98"/>
      <c r="BV110" s="98"/>
    </row>
    <row r="111" spans="1:74" s="61" customFormat="1" ht="25.5">
      <c r="A111" s="261" t="s">
        <v>66</v>
      </c>
      <c r="B111" s="262" t="s">
        <v>108</v>
      </c>
      <c r="C111" s="262" t="s">
        <v>203</v>
      </c>
      <c r="D111" s="262" t="s">
        <v>205</v>
      </c>
      <c r="E111" s="262"/>
      <c r="F111" s="263"/>
      <c r="G111" s="262"/>
      <c r="H111" s="262"/>
      <c r="I111" s="264"/>
      <c r="J111" s="265" t="s">
        <v>206</v>
      </c>
      <c r="K111" s="268">
        <f t="shared" si="161"/>
        <v>1452000000</v>
      </c>
      <c r="L111" s="268">
        <f t="shared" si="161"/>
        <v>0</v>
      </c>
      <c r="M111" s="268">
        <f t="shared" si="161"/>
        <v>0</v>
      </c>
      <c r="N111" s="268">
        <f t="shared" si="161"/>
        <v>0</v>
      </c>
      <c r="O111" s="268">
        <f t="shared" si="161"/>
        <v>0</v>
      </c>
      <c r="P111" s="268">
        <f t="shared" si="161"/>
        <v>0</v>
      </c>
      <c r="Q111" s="268">
        <f t="shared" si="161"/>
        <v>0</v>
      </c>
      <c r="R111" s="268">
        <f t="shared" si="161"/>
        <v>0</v>
      </c>
      <c r="S111" s="268">
        <f t="shared" si="161"/>
        <v>0</v>
      </c>
      <c r="T111" s="268">
        <f t="shared" si="161"/>
        <v>0</v>
      </c>
      <c r="U111" s="268">
        <f t="shared" si="161"/>
        <v>0</v>
      </c>
      <c r="V111" s="268">
        <f t="shared" si="161"/>
        <v>0</v>
      </c>
      <c r="W111" s="268">
        <f t="shared" si="161"/>
        <v>0</v>
      </c>
      <c r="X111" s="268">
        <f t="shared" si="161"/>
        <v>0</v>
      </c>
      <c r="Y111" s="268">
        <f t="shared" si="161"/>
        <v>0</v>
      </c>
      <c r="Z111" s="268">
        <f t="shared" si="161"/>
        <v>0</v>
      </c>
      <c r="AA111" s="268">
        <f t="shared" si="161"/>
        <v>0</v>
      </c>
      <c r="AB111" s="268">
        <f t="shared" si="161"/>
        <v>0</v>
      </c>
      <c r="AC111" s="268">
        <f t="shared" si="161"/>
        <v>0</v>
      </c>
      <c r="AD111" s="268">
        <f t="shared" si="161"/>
        <v>0</v>
      </c>
      <c r="AE111" s="268"/>
      <c r="AF111" s="268">
        <f>+AF112</f>
        <v>0</v>
      </c>
      <c r="AG111" s="268"/>
      <c r="AH111" s="268">
        <f t="shared" si="161"/>
        <v>0</v>
      </c>
      <c r="AI111" s="268">
        <f t="shared" si="161"/>
        <v>0</v>
      </c>
      <c r="AJ111" s="268">
        <f t="shared" si="161"/>
        <v>0</v>
      </c>
      <c r="AK111" s="268">
        <f t="shared" si="161"/>
        <v>0</v>
      </c>
      <c r="AL111" s="268">
        <f t="shared" si="161"/>
        <v>0</v>
      </c>
      <c r="AM111" s="268">
        <f t="shared" si="161"/>
        <v>0</v>
      </c>
      <c r="AN111" s="268">
        <f t="shared" si="161"/>
        <v>0</v>
      </c>
      <c r="AO111" s="268">
        <f t="shared" si="161"/>
        <v>0</v>
      </c>
      <c r="AP111" s="268">
        <f t="shared" si="161"/>
        <v>0</v>
      </c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>
        <f t="shared" si="162"/>
        <v>2307000000</v>
      </c>
      <c r="BI111" s="268">
        <f t="shared" si="162"/>
        <v>855000000</v>
      </c>
      <c r="BJ111" s="268">
        <f t="shared" si="162"/>
        <v>0</v>
      </c>
      <c r="BK111" s="291">
        <f t="shared" si="162"/>
        <v>2307000000</v>
      </c>
      <c r="BL111" s="72">
        <f t="shared" si="162"/>
        <v>0</v>
      </c>
      <c r="BM111" s="298">
        <f t="shared" si="162"/>
        <v>2307000000</v>
      </c>
      <c r="BN111" s="98"/>
      <c r="BO111" s="98"/>
      <c r="BP111" s="98"/>
      <c r="BQ111" s="98"/>
      <c r="BR111" s="98"/>
      <c r="BS111" s="98"/>
      <c r="BT111" s="98"/>
      <c r="BU111" s="98"/>
      <c r="BV111" s="98"/>
    </row>
    <row r="112" spans="1:74" s="61" customFormat="1" ht="114.75">
      <c r="A112" s="21" t="s">
        <v>66</v>
      </c>
      <c r="B112" s="22" t="s">
        <v>108</v>
      </c>
      <c r="C112" s="22" t="s">
        <v>203</v>
      </c>
      <c r="D112" s="22" t="s">
        <v>205</v>
      </c>
      <c r="E112" s="13" t="s">
        <v>73</v>
      </c>
      <c r="F112" s="16"/>
      <c r="G112" s="13"/>
      <c r="H112" s="13" t="s">
        <v>69</v>
      </c>
      <c r="I112" s="13" t="s">
        <v>75</v>
      </c>
      <c r="J112" s="20" t="s">
        <v>207</v>
      </c>
      <c r="K112" s="66">
        <v>1452000000</v>
      </c>
      <c r="L112" s="66">
        <v>0</v>
      </c>
      <c r="M112" s="66">
        <v>0</v>
      </c>
      <c r="N112" s="66"/>
      <c r="O112" s="66">
        <v>0</v>
      </c>
      <c r="P112" s="66">
        <v>0</v>
      </c>
      <c r="Q112" s="66">
        <v>0</v>
      </c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>
        <v>855000000</v>
      </c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  <c r="BH112" s="67">
        <f>SUM(K112:BG112)</f>
        <v>2307000000</v>
      </c>
      <c r="BI112" s="68">
        <f>SUMIF(L112:BG112,"&gt;0")</f>
        <v>855000000</v>
      </c>
      <c r="BJ112" s="69">
        <f>SUMIF(L112:BG112,"&lt;0")*(-1)</f>
        <v>0</v>
      </c>
      <c r="BK112" s="69">
        <f>+K112+BI112-BJ112</f>
        <v>2307000000</v>
      </c>
      <c r="BL112" s="66">
        <f t="shared" si="147"/>
        <v>0</v>
      </c>
      <c r="BM112" s="156">
        <v>2307000000</v>
      </c>
      <c r="BN112" s="98"/>
      <c r="BO112" s="98"/>
      <c r="BP112" s="98"/>
      <c r="BQ112" s="98"/>
      <c r="BR112" s="98"/>
      <c r="BS112" s="98"/>
      <c r="BT112" s="98"/>
      <c r="BU112" s="98"/>
      <c r="BV112" s="98"/>
    </row>
    <row r="113" spans="1:74" s="61" customFormat="1" ht="38.25">
      <c r="A113" s="255" t="s">
        <v>66</v>
      </c>
      <c r="B113" s="256" t="s">
        <v>205</v>
      </c>
      <c r="C113" s="257"/>
      <c r="D113" s="257"/>
      <c r="E113" s="257"/>
      <c r="F113" s="257"/>
      <c r="G113" s="257"/>
      <c r="H113" s="257"/>
      <c r="I113" s="257"/>
      <c r="J113" s="258" t="s">
        <v>208</v>
      </c>
      <c r="K113" s="259">
        <f>+K114+K117</f>
        <v>2752400000</v>
      </c>
      <c r="L113" s="259">
        <f t="shared" ref="L113:AB113" si="163">+L114+L117</f>
        <v>0</v>
      </c>
      <c r="M113" s="259">
        <f t="shared" si="163"/>
        <v>0</v>
      </c>
      <c r="N113" s="259">
        <f t="shared" si="163"/>
        <v>0</v>
      </c>
      <c r="O113" s="259">
        <f t="shared" si="163"/>
        <v>0</v>
      </c>
      <c r="P113" s="259">
        <f t="shared" si="163"/>
        <v>0</v>
      </c>
      <c r="Q113" s="259">
        <f t="shared" si="163"/>
        <v>0</v>
      </c>
      <c r="R113" s="259">
        <f t="shared" si="163"/>
        <v>-493539</v>
      </c>
      <c r="S113" s="259">
        <f t="shared" si="163"/>
        <v>0</v>
      </c>
      <c r="T113" s="259">
        <f t="shared" si="163"/>
        <v>0</v>
      </c>
      <c r="U113" s="259">
        <f t="shared" si="163"/>
        <v>0</v>
      </c>
      <c r="V113" s="259">
        <f t="shared" si="163"/>
        <v>0</v>
      </c>
      <c r="W113" s="259">
        <f t="shared" si="163"/>
        <v>18881006</v>
      </c>
      <c r="X113" s="259">
        <f t="shared" si="163"/>
        <v>0</v>
      </c>
      <c r="Y113" s="259">
        <f t="shared" si="163"/>
        <v>0</v>
      </c>
      <c r="Z113" s="259">
        <f t="shared" si="163"/>
        <v>0</v>
      </c>
      <c r="AA113" s="259">
        <f t="shared" si="163"/>
        <v>0</v>
      </c>
      <c r="AB113" s="259">
        <f t="shared" si="163"/>
        <v>0</v>
      </c>
      <c r="AC113" s="259">
        <f t="shared" ref="AC113:AD113" si="164">+AC114+AC117</f>
        <v>0</v>
      </c>
      <c r="AD113" s="259">
        <f t="shared" si="164"/>
        <v>0</v>
      </c>
      <c r="AE113" s="259"/>
      <c r="AF113" s="259">
        <f>+AF114+AF117</f>
        <v>0</v>
      </c>
      <c r="AG113" s="259"/>
      <c r="AH113" s="259">
        <f t="shared" ref="AH113:AP113" si="165">+AH114+AH117</f>
        <v>0</v>
      </c>
      <c r="AI113" s="259">
        <f t="shared" ref="AI113" si="166">+AI114+AI117</f>
        <v>0</v>
      </c>
      <c r="AJ113" s="259">
        <f t="shared" si="165"/>
        <v>0</v>
      </c>
      <c r="AK113" s="259">
        <f t="shared" ref="AK113" si="167">+AK114+AK117</f>
        <v>0</v>
      </c>
      <c r="AL113" s="259">
        <f t="shared" si="165"/>
        <v>0</v>
      </c>
      <c r="AM113" s="259">
        <f t="shared" ref="AM113:AN113" si="168">+AM114+AM117</f>
        <v>0</v>
      </c>
      <c r="AN113" s="259">
        <f t="shared" si="168"/>
        <v>0</v>
      </c>
      <c r="AO113" s="259">
        <f t="shared" si="165"/>
        <v>0</v>
      </c>
      <c r="AP113" s="259">
        <f t="shared" si="165"/>
        <v>0</v>
      </c>
      <c r="AQ113" s="259"/>
      <c r="AR113" s="259"/>
      <c r="AS113" s="259"/>
      <c r="AT113" s="259"/>
      <c r="AU113" s="259"/>
      <c r="AV113" s="259"/>
      <c r="AW113" s="259"/>
      <c r="AX113" s="259"/>
      <c r="AY113" s="259"/>
      <c r="AZ113" s="259"/>
      <c r="BA113" s="259"/>
      <c r="BB113" s="259"/>
      <c r="BC113" s="259"/>
      <c r="BD113" s="259"/>
      <c r="BE113" s="259"/>
      <c r="BF113" s="259"/>
      <c r="BG113" s="259"/>
      <c r="BH113" s="259">
        <f>+BH114+BH117</f>
        <v>2770787467</v>
      </c>
      <c r="BI113" s="259">
        <f t="shared" ref="BI113" si="169">+BI114+BI117</f>
        <v>18881006</v>
      </c>
      <c r="BJ113" s="259">
        <f t="shared" ref="BJ113" si="170">+BJ114+BJ117</f>
        <v>493539</v>
      </c>
      <c r="BK113" s="260">
        <f t="shared" ref="BK113" si="171">+BK114+BK117</f>
        <v>2770787467</v>
      </c>
      <c r="BL113" s="76">
        <f t="shared" ref="BL113" si="172">+BL114+BL117</f>
        <v>0</v>
      </c>
      <c r="BM113" s="300">
        <f t="shared" ref="BM113" si="173">+BM114+BM117</f>
        <v>2770787467</v>
      </c>
      <c r="BN113" s="98"/>
      <c r="BO113" s="98"/>
      <c r="BP113" s="98"/>
      <c r="BQ113" s="98"/>
      <c r="BR113" s="98"/>
      <c r="BS113" s="98"/>
      <c r="BT113" s="98"/>
      <c r="BU113" s="98"/>
      <c r="BV113" s="98"/>
    </row>
    <row r="114" spans="1:74" s="61" customFormat="1">
      <c r="A114" s="261" t="s">
        <v>66</v>
      </c>
      <c r="B114" s="262" t="s">
        <v>205</v>
      </c>
      <c r="C114" s="262" t="s">
        <v>67</v>
      </c>
      <c r="D114" s="262"/>
      <c r="E114" s="262"/>
      <c r="F114" s="263"/>
      <c r="G114" s="262"/>
      <c r="H114" s="262" t="s">
        <v>69</v>
      </c>
      <c r="I114" s="264" t="s">
        <v>75</v>
      </c>
      <c r="J114" s="265" t="s">
        <v>209</v>
      </c>
      <c r="K114" s="268">
        <f>+K115+K116</f>
        <v>158400000</v>
      </c>
      <c r="L114" s="268">
        <f t="shared" ref="L114:AB114" si="174">+L115+L116</f>
        <v>0</v>
      </c>
      <c r="M114" s="268">
        <f t="shared" si="174"/>
        <v>0</v>
      </c>
      <c r="N114" s="268">
        <f t="shared" si="174"/>
        <v>0</v>
      </c>
      <c r="O114" s="268">
        <f t="shared" si="174"/>
        <v>0</v>
      </c>
      <c r="P114" s="268">
        <f t="shared" si="174"/>
        <v>0</v>
      </c>
      <c r="Q114" s="268">
        <f t="shared" si="174"/>
        <v>0</v>
      </c>
      <c r="R114" s="268">
        <f t="shared" si="174"/>
        <v>-493539</v>
      </c>
      <c r="S114" s="268">
        <f t="shared" si="174"/>
        <v>0</v>
      </c>
      <c r="T114" s="268">
        <f t="shared" si="174"/>
        <v>0</v>
      </c>
      <c r="U114" s="268">
        <f t="shared" si="174"/>
        <v>0</v>
      </c>
      <c r="V114" s="268">
        <f t="shared" si="174"/>
        <v>0</v>
      </c>
      <c r="W114" s="268">
        <f t="shared" si="174"/>
        <v>18881006</v>
      </c>
      <c r="X114" s="268">
        <f t="shared" si="174"/>
        <v>0</v>
      </c>
      <c r="Y114" s="268">
        <f t="shared" si="174"/>
        <v>0</v>
      </c>
      <c r="Z114" s="268">
        <f t="shared" si="174"/>
        <v>0</v>
      </c>
      <c r="AA114" s="268">
        <f t="shared" si="174"/>
        <v>0</v>
      </c>
      <c r="AB114" s="268">
        <f t="shared" si="174"/>
        <v>0</v>
      </c>
      <c r="AC114" s="268">
        <f t="shared" ref="AC114:AD114" si="175">+AC115+AC116</f>
        <v>0</v>
      </c>
      <c r="AD114" s="268">
        <f t="shared" si="175"/>
        <v>0</v>
      </c>
      <c r="AE114" s="268"/>
      <c r="AF114" s="268">
        <f>+AF115+AF116</f>
        <v>0</v>
      </c>
      <c r="AG114" s="268"/>
      <c r="AH114" s="268">
        <f t="shared" ref="AH114:AP114" si="176">+AH115+AH116</f>
        <v>0</v>
      </c>
      <c r="AI114" s="268">
        <f t="shared" ref="AI114" si="177">+AI115+AI116</f>
        <v>0</v>
      </c>
      <c r="AJ114" s="268">
        <f t="shared" si="176"/>
        <v>0</v>
      </c>
      <c r="AK114" s="268">
        <f t="shared" ref="AK114" si="178">+AK115+AK116</f>
        <v>0</v>
      </c>
      <c r="AL114" s="268">
        <f t="shared" si="176"/>
        <v>0</v>
      </c>
      <c r="AM114" s="268">
        <f t="shared" ref="AM114:AN114" si="179">+AM115+AM116</f>
        <v>0</v>
      </c>
      <c r="AN114" s="268">
        <f t="shared" si="179"/>
        <v>0</v>
      </c>
      <c r="AO114" s="268">
        <f t="shared" si="176"/>
        <v>0</v>
      </c>
      <c r="AP114" s="268">
        <f t="shared" si="176"/>
        <v>0</v>
      </c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>
        <f t="shared" ref="BH114" si="180">+BH115+BH116</f>
        <v>176787467</v>
      </c>
      <c r="BI114" s="268">
        <f t="shared" ref="BI114" si="181">+BI115+BI116</f>
        <v>18881006</v>
      </c>
      <c r="BJ114" s="268">
        <f t="shared" ref="BJ114" si="182">+BJ115+BJ116</f>
        <v>493539</v>
      </c>
      <c r="BK114" s="291">
        <f t="shared" ref="BK114" si="183">+BK115+BK116</f>
        <v>176787467</v>
      </c>
      <c r="BL114" s="72">
        <f>+BL115+BL116</f>
        <v>0</v>
      </c>
      <c r="BM114" s="298">
        <f>+BM115+BM116</f>
        <v>176787467</v>
      </c>
      <c r="BN114" s="98"/>
      <c r="BO114" s="98"/>
      <c r="BP114" s="98"/>
      <c r="BQ114" s="98"/>
      <c r="BR114" s="98"/>
      <c r="BS114" s="98"/>
      <c r="BT114" s="98"/>
      <c r="BU114" s="98"/>
      <c r="BV114" s="98"/>
    </row>
    <row r="115" spans="1:74" s="98" customFormat="1" ht="25.5">
      <c r="A115" s="144" t="s">
        <v>66</v>
      </c>
      <c r="B115" s="146" t="s">
        <v>205</v>
      </c>
      <c r="C115" s="146" t="s">
        <v>67</v>
      </c>
      <c r="D115" s="146" t="s">
        <v>97</v>
      </c>
      <c r="E115" s="132" t="s">
        <v>73</v>
      </c>
      <c r="F115" s="147"/>
      <c r="G115" s="40"/>
      <c r="H115" s="40">
        <v>10</v>
      </c>
      <c r="I115" s="40" t="s">
        <v>75</v>
      </c>
      <c r="J115" s="20" t="s">
        <v>210</v>
      </c>
      <c r="K115" s="71">
        <v>151077058</v>
      </c>
      <c r="L115" s="71">
        <v>0</v>
      </c>
      <c r="M115" s="71">
        <v>0</v>
      </c>
      <c r="N115" s="71"/>
      <c r="O115" s="71">
        <v>0</v>
      </c>
      <c r="P115" s="71">
        <v>0</v>
      </c>
      <c r="Q115" s="71">
        <v>0</v>
      </c>
      <c r="R115" s="71"/>
      <c r="S115" s="71"/>
      <c r="T115" s="71"/>
      <c r="U115" s="71"/>
      <c r="V115" s="71"/>
      <c r="W115" s="66">
        <v>13036000</v>
      </c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93">
        <f>SUM(K115:BG115)</f>
        <v>164113058</v>
      </c>
      <c r="BI115" s="71">
        <f>SUMIF(L115:BG115,"&gt;0")</f>
        <v>13036000</v>
      </c>
      <c r="BJ115" s="94">
        <f>SUMIF(L115:BG115,"&lt;0")*(-1)</f>
        <v>0</v>
      </c>
      <c r="BK115" s="94">
        <f>+K115+BI115-BJ115</f>
        <v>164113058</v>
      </c>
      <c r="BL115" s="71">
        <f t="shared" ref="BL115" si="184">+BK115-BM115</f>
        <v>0</v>
      </c>
      <c r="BM115" s="317">
        <v>164113058</v>
      </c>
    </row>
    <row r="116" spans="1:74" s="98" customFormat="1" ht="25.5">
      <c r="A116" s="144" t="s">
        <v>66</v>
      </c>
      <c r="B116" s="146" t="s">
        <v>205</v>
      </c>
      <c r="C116" s="146" t="s">
        <v>67</v>
      </c>
      <c r="D116" s="146" t="s">
        <v>97</v>
      </c>
      <c r="E116" s="132" t="s">
        <v>85</v>
      </c>
      <c r="F116" s="147"/>
      <c r="G116" s="40"/>
      <c r="H116" s="40">
        <v>10</v>
      </c>
      <c r="I116" s="40" t="s">
        <v>75</v>
      </c>
      <c r="J116" s="20" t="s">
        <v>211</v>
      </c>
      <c r="K116" s="71">
        <v>7322942</v>
      </c>
      <c r="L116" s="71">
        <v>0</v>
      </c>
      <c r="M116" s="71">
        <v>0</v>
      </c>
      <c r="N116" s="71"/>
      <c r="O116" s="71">
        <v>0</v>
      </c>
      <c r="P116" s="71">
        <v>0</v>
      </c>
      <c r="Q116" s="71">
        <v>0</v>
      </c>
      <c r="R116" s="71">
        <f>-916948+423409</f>
        <v>-493539</v>
      </c>
      <c r="S116" s="71"/>
      <c r="T116" s="71"/>
      <c r="U116" s="71"/>
      <c r="V116" s="71"/>
      <c r="W116" s="71">
        <v>5845006</v>
      </c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93">
        <f>SUM(K116:BG116)</f>
        <v>12674409</v>
      </c>
      <c r="BI116" s="71">
        <f>SUMIF(L116:BG116,"&gt;0")</f>
        <v>5845006</v>
      </c>
      <c r="BJ116" s="94">
        <f>SUMIF(L116:BG116,"&lt;0")*(-1)</f>
        <v>493539</v>
      </c>
      <c r="BK116" s="94">
        <f>+K116+BI116-BJ116</f>
        <v>12674409</v>
      </c>
      <c r="BL116" s="71">
        <f>+BK116-BM116</f>
        <v>0</v>
      </c>
      <c r="BM116" s="317">
        <v>12674409</v>
      </c>
    </row>
    <row r="117" spans="1:74" s="61" customFormat="1">
      <c r="A117" s="241" t="s">
        <v>66</v>
      </c>
      <c r="B117" s="242" t="s">
        <v>205</v>
      </c>
      <c r="C117" s="242" t="s">
        <v>187</v>
      </c>
      <c r="D117" s="242"/>
      <c r="E117" s="242"/>
      <c r="F117" s="243"/>
      <c r="G117" s="242"/>
      <c r="H117" s="242"/>
      <c r="I117" s="242"/>
      <c r="J117" s="244" t="s">
        <v>212</v>
      </c>
      <c r="K117" s="246">
        <f>+K118</f>
        <v>2594000000</v>
      </c>
      <c r="L117" s="246">
        <f t="shared" ref="L117:AP117" si="185">+L118</f>
        <v>0</v>
      </c>
      <c r="M117" s="246">
        <f t="shared" si="185"/>
        <v>0</v>
      </c>
      <c r="N117" s="246">
        <f t="shared" si="185"/>
        <v>0</v>
      </c>
      <c r="O117" s="246">
        <f t="shared" si="185"/>
        <v>0</v>
      </c>
      <c r="P117" s="246">
        <f t="shared" si="185"/>
        <v>0</v>
      </c>
      <c r="Q117" s="246">
        <f t="shared" si="185"/>
        <v>0</v>
      </c>
      <c r="R117" s="246">
        <f t="shared" si="185"/>
        <v>0</v>
      </c>
      <c r="S117" s="246">
        <f t="shared" si="185"/>
        <v>0</v>
      </c>
      <c r="T117" s="246">
        <f t="shared" si="185"/>
        <v>0</v>
      </c>
      <c r="U117" s="246">
        <f t="shared" si="185"/>
        <v>0</v>
      </c>
      <c r="V117" s="246">
        <f t="shared" si="185"/>
        <v>0</v>
      </c>
      <c r="W117" s="246">
        <f t="shared" si="185"/>
        <v>0</v>
      </c>
      <c r="X117" s="246">
        <f t="shared" si="185"/>
        <v>0</v>
      </c>
      <c r="Y117" s="246">
        <f t="shared" si="185"/>
        <v>0</v>
      </c>
      <c r="Z117" s="246">
        <f t="shared" si="185"/>
        <v>0</v>
      </c>
      <c r="AA117" s="246">
        <f t="shared" si="185"/>
        <v>0</v>
      </c>
      <c r="AB117" s="246">
        <f t="shared" si="185"/>
        <v>0</v>
      </c>
      <c r="AC117" s="246">
        <f t="shared" si="185"/>
        <v>0</v>
      </c>
      <c r="AD117" s="246">
        <f t="shared" si="185"/>
        <v>0</v>
      </c>
      <c r="AE117" s="246"/>
      <c r="AF117" s="246">
        <f>+AF118</f>
        <v>0</v>
      </c>
      <c r="AG117" s="246"/>
      <c r="AH117" s="246">
        <f t="shared" si="185"/>
        <v>0</v>
      </c>
      <c r="AI117" s="246">
        <f t="shared" si="185"/>
        <v>0</v>
      </c>
      <c r="AJ117" s="246">
        <f t="shared" si="185"/>
        <v>0</v>
      </c>
      <c r="AK117" s="246">
        <f t="shared" si="185"/>
        <v>0</v>
      </c>
      <c r="AL117" s="246">
        <f t="shared" si="185"/>
        <v>0</v>
      </c>
      <c r="AM117" s="246">
        <f t="shared" si="185"/>
        <v>0</v>
      </c>
      <c r="AN117" s="246">
        <f t="shared" si="185"/>
        <v>0</v>
      </c>
      <c r="AO117" s="246">
        <f t="shared" si="185"/>
        <v>0</v>
      </c>
      <c r="AP117" s="246">
        <f t="shared" si="185"/>
        <v>0</v>
      </c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6">
        <f t="shared" ref="BH117:BJ117" si="186">+BH118</f>
        <v>2594000000</v>
      </c>
      <c r="BI117" s="246">
        <f t="shared" si="186"/>
        <v>0</v>
      </c>
      <c r="BJ117" s="246">
        <f t="shared" si="186"/>
        <v>0</v>
      </c>
      <c r="BK117" s="290">
        <f>+BK118</f>
        <v>2594000000</v>
      </c>
      <c r="BL117" s="72">
        <f>+BL118</f>
        <v>0</v>
      </c>
      <c r="BM117" s="298">
        <f>+BM118</f>
        <v>2594000000</v>
      </c>
      <c r="BN117" s="98"/>
      <c r="BO117" s="98"/>
      <c r="BP117" s="98"/>
      <c r="BQ117" s="98"/>
      <c r="BR117" s="98"/>
      <c r="BS117" s="98"/>
      <c r="BT117" s="98"/>
      <c r="BU117" s="98"/>
      <c r="BV117" s="98"/>
    </row>
    <row r="118" spans="1:74" s="61" customFormat="1" ht="25.5">
      <c r="A118" s="21" t="s">
        <v>66</v>
      </c>
      <c r="B118" s="22" t="s">
        <v>205</v>
      </c>
      <c r="C118" s="22" t="s">
        <v>187</v>
      </c>
      <c r="D118" s="22" t="s">
        <v>67</v>
      </c>
      <c r="E118" s="13"/>
      <c r="F118" s="16"/>
      <c r="G118" s="13"/>
      <c r="H118" s="13" t="s">
        <v>203</v>
      </c>
      <c r="I118" s="13" t="s">
        <v>213</v>
      </c>
      <c r="J118" s="14" t="s">
        <v>214</v>
      </c>
      <c r="K118" s="66">
        <v>2594000000</v>
      </c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93">
        <f>SUM(K118:BG118)</f>
        <v>2594000000</v>
      </c>
      <c r="BI118" s="68">
        <f>SUMIF(L118:BG118,"&gt;0")</f>
        <v>0</v>
      </c>
      <c r="BJ118" s="69">
        <f>SUMIF(L118:BG118,"&lt;0")*(-1)</f>
        <v>0</v>
      </c>
      <c r="BK118" s="69">
        <f>+K118+BI118-BJ118</f>
        <v>2594000000</v>
      </c>
      <c r="BL118" s="66">
        <f>+BK118-BM118</f>
        <v>0</v>
      </c>
      <c r="BM118" s="156">
        <v>2594000000</v>
      </c>
      <c r="BN118" s="98"/>
      <c r="BO118" s="98"/>
      <c r="BP118" s="98"/>
      <c r="BQ118" s="98"/>
      <c r="BR118" s="98"/>
      <c r="BS118" s="98"/>
      <c r="BT118" s="98"/>
      <c r="BU118" s="98"/>
      <c r="BV118" s="98"/>
    </row>
    <row r="119" spans="1:74" s="61" customFormat="1" ht="25.5">
      <c r="A119" s="241">
        <v>10</v>
      </c>
      <c r="B119" s="242"/>
      <c r="C119" s="242"/>
      <c r="D119" s="242"/>
      <c r="E119" s="242"/>
      <c r="F119" s="243"/>
      <c r="G119" s="242"/>
      <c r="H119" s="242"/>
      <c r="I119" s="242"/>
      <c r="J119" s="244" t="s">
        <v>215</v>
      </c>
      <c r="K119" s="246">
        <f>+K120</f>
        <v>8069089670</v>
      </c>
      <c r="L119" s="246">
        <f t="shared" ref="L119:AP120" si="187">+L120</f>
        <v>0</v>
      </c>
      <c r="M119" s="246">
        <f t="shared" si="187"/>
        <v>0</v>
      </c>
      <c r="N119" s="246">
        <f t="shared" si="187"/>
        <v>0</v>
      </c>
      <c r="O119" s="246">
        <f t="shared" si="187"/>
        <v>0</v>
      </c>
      <c r="P119" s="246">
        <f t="shared" si="187"/>
        <v>0</v>
      </c>
      <c r="Q119" s="246">
        <f t="shared" si="187"/>
        <v>0</v>
      </c>
      <c r="R119" s="246">
        <f t="shared" si="187"/>
        <v>0</v>
      </c>
      <c r="S119" s="246">
        <f t="shared" si="187"/>
        <v>0</v>
      </c>
      <c r="T119" s="246">
        <f t="shared" si="187"/>
        <v>0</v>
      </c>
      <c r="U119" s="246">
        <f t="shared" si="187"/>
        <v>0</v>
      </c>
      <c r="V119" s="246">
        <f t="shared" si="187"/>
        <v>0</v>
      </c>
      <c r="W119" s="246">
        <f t="shared" si="187"/>
        <v>0</v>
      </c>
      <c r="X119" s="246">
        <f t="shared" si="187"/>
        <v>0</v>
      </c>
      <c r="Y119" s="246">
        <f t="shared" si="187"/>
        <v>0</v>
      </c>
      <c r="Z119" s="246">
        <f t="shared" si="187"/>
        <v>0</v>
      </c>
      <c r="AA119" s="246">
        <f t="shared" si="187"/>
        <v>0</v>
      </c>
      <c r="AB119" s="246">
        <f t="shared" si="187"/>
        <v>0</v>
      </c>
      <c r="AC119" s="246">
        <f t="shared" si="187"/>
        <v>0</v>
      </c>
      <c r="AD119" s="246">
        <f t="shared" si="187"/>
        <v>0</v>
      </c>
      <c r="AE119" s="246"/>
      <c r="AF119" s="246">
        <f>+AF120</f>
        <v>0</v>
      </c>
      <c r="AG119" s="246"/>
      <c r="AH119" s="246">
        <f t="shared" si="187"/>
        <v>0</v>
      </c>
      <c r="AI119" s="246">
        <f t="shared" si="187"/>
        <v>0</v>
      </c>
      <c r="AJ119" s="246">
        <f t="shared" si="187"/>
        <v>0</v>
      </c>
      <c r="AK119" s="246">
        <f t="shared" si="187"/>
        <v>0</v>
      </c>
      <c r="AL119" s="246">
        <f t="shared" si="187"/>
        <v>0</v>
      </c>
      <c r="AM119" s="246">
        <f t="shared" si="187"/>
        <v>0</v>
      </c>
      <c r="AN119" s="246">
        <f t="shared" si="187"/>
        <v>0</v>
      </c>
      <c r="AO119" s="246">
        <f t="shared" si="187"/>
        <v>0</v>
      </c>
      <c r="AP119" s="246">
        <f t="shared" si="187"/>
        <v>0</v>
      </c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>
        <f t="shared" ref="BH119:BI119" si="188">+BH120</f>
        <v>8069089670</v>
      </c>
      <c r="BI119" s="246">
        <f t="shared" si="188"/>
        <v>0</v>
      </c>
      <c r="BJ119" s="246">
        <f>+BJ120</f>
        <v>0</v>
      </c>
      <c r="BK119" s="290">
        <f>+BK120</f>
        <v>8069089670</v>
      </c>
      <c r="BL119" s="72">
        <f>+BL120</f>
        <v>0</v>
      </c>
      <c r="BM119" s="298">
        <f>+BM120</f>
        <v>8069089670</v>
      </c>
      <c r="BN119" s="98"/>
      <c r="BO119" s="98"/>
      <c r="BP119" s="98"/>
      <c r="BQ119" s="98"/>
      <c r="BR119" s="98"/>
      <c r="BS119" s="98"/>
      <c r="BT119" s="98"/>
      <c r="BU119" s="98"/>
      <c r="BV119" s="98"/>
    </row>
    <row r="120" spans="1:74" s="61" customFormat="1">
      <c r="A120" s="21">
        <v>10</v>
      </c>
      <c r="B120" s="22" t="s">
        <v>187</v>
      </c>
      <c r="C120" s="22"/>
      <c r="D120" s="22"/>
      <c r="E120" s="13"/>
      <c r="F120" s="16"/>
      <c r="G120" s="13"/>
      <c r="H120" s="13"/>
      <c r="I120" s="13"/>
      <c r="J120" s="14" t="s">
        <v>216</v>
      </c>
      <c r="K120" s="66">
        <f>+K121</f>
        <v>8069089670</v>
      </c>
      <c r="L120" s="66">
        <f t="shared" si="187"/>
        <v>0</v>
      </c>
      <c r="M120" s="66">
        <f t="shared" si="187"/>
        <v>0</v>
      </c>
      <c r="N120" s="66">
        <f t="shared" si="187"/>
        <v>0</v>
      </c>
      <c r="O120" s="66">
        <f t="shared" si="187"/>
        <v>0</v>
      </c>
      <c r="P120" s="66">
        <f t="shared" si="187"/>
        <v>0</v>
      </c>
      <c r="Q120" s="66">
        <f t="shared" si="187"/>
        <v>0</v>
      </c>
      <c r="R120" s="66">
        <f t="shared" si="187"/>
        <v>0</v>
      </c>
      <c r="S120" s="66">
        <f t="shared" si="187"/>
        <v>0</v>
      </c>
      <c r="T120" s="66">
        <f t="shared" si="187"/>
        <v>0</v>
      </c>
      <c r="U120" s="66">
        <f t="shared" si="187"/>
        <v>0</v>
      </c>
      <c r="V120" s="66">
        <f t="shared" si="187"/>
        <v>0</v>
      </c>
      <c r="W120" s="66">
        <f t="shared" si="187"/>
        <v>0</v>
      </c>
      <c r="X120" s="66">
        <f t="shared" si="187"/>
        <v>0</v>
      </c>
      <c r="Y120" s="66">
        <f t="shared" si="187"/>
        <v>0</v>
      </c>
      <c r="Z120" s="66">
        <f t="shared" si="187"/>
        <v>0</v>
      </c>
      <c r="AA120" s="66">
        <f t="shared" si="187"/>
        <v>0</v>
      </c>
      <c r="AB120" s="66">
        <f t="shared" si="187"/>
        <v>0</v>
      </c>
      <c r="AC120" s="66">
        <f t="shared" si="187"/>
        <v>0</v>
      </c>
      <c r="AD120" s="66">
        <f t="shared" si="187"/>
        <v>0</v>
      </c>
      <c r="AE120" s="66"/>
      <c r="AF120" s="66">
        <f>+AF121</f>
        <v>0</v>
      </c>
      <c r="AG120" s="66"/>
      <c r="AH120" s="66">
        <f t="shared" si="187"/>
        <v>0</v>
      </c>
      <c r="AI120" s="66">
        <f t="shared" si="187"/>
        <v>0</v>
      </c>
      <c r="AJ120" s="66">
        <f t="shared" si="187"/>
        <v>0</v>
      </c>
      <c r="AK120" s="66">
        <f t="shared" si="187"/>
        <v>0</v>
      </c>
      <c r="AL120" s="66">
        <f t="shared" si="187"/>
        <v>0</v>
      </c>
      <c r="AM120" s="66">
        <f t="shared" si="187"/>
        <v>0</v>
      </c>
      <c r="AN120" s="66">
        <f t="shared" si="187"/>
        <v>0</v>
      </c>
      <c r="AO120" s="66">
        <f t="shared" si="187"/>
        <v>0</v>
      </c>
      <c r="AP120" s="66">
        <f t="shared" si="187"/>
        <v>0</v>
      </c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93">
        <f>SUM(K120:BG120)</f>
        <v>8069089670</v>
      </c>
      <c r="BI120" s="68">
        <f>SUMIF(L120:BG120,"&gt;0")</f>
        <v>0</v>
      </c>
      <c r="BJ120" s="69">
        <f>SUMIF(L120:BG120,"&lt;0")*(-1)</f>
        <v>0</v>
      </c>
      <c r="BK120" s="69">
        <f>+K120+BI120-BJ120</f>
        <v>8069089670</v>
      </c>
      <c r="BL120" s="66">
        <f>+BL121</f>
        <v>0</v>
      </c>
      <c r="BM120" s="156">
        <f>+BM121</f>
        <v>8069089670</v>
      </c>
      <c r="BN120" s="98"/>
      <c r="BO120" s="98"/>
      <c r="BP120" s="98"/>
      <c r="BQ120" s="98"/>
      <c r="BR120" s="98"/>
      <c r="BS120" s="98"/>
      <c r="BT120" s="98"/>
      <c r="BU120" s="98"/>
      <c r="BV120" s="98"/>
    </row>
    <row r="121" spans="1:74" s="61" customFormat="1" ht="25.5">
      <c r="A121" s="21">
        <v>10</v>
      </c>
      <c r="B121" s="22" t="s">
        <v>187</v>
      </c>
      <c r="C121" s="22" t="s">
        <v>67</v>
      </c>
      <c r="D121" s="22"/>
      <c r="E121" s="13"/>
      <c r="F121" s="16"/>
      <c r="G121" s="13"/>
      <c r="H121" s="13"/>
      <c r="I121" s="13"/>
      <c r="J121" s="14" t="s">
        <v>217</v>
      </c>
      <c r="K121" s="66">
        <v>8069089670</v>
      </c>
      <c r="L121" s="66">
        <v>0</v>
      </c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93">
        <f>SUM(K121:BG121)</f>
        <v>8069089670</v>
      </c>
      <c r="BI121" s="68">
        <f>SUMIF(L121:BG121,"&gt;0")</f>
        <v>0</v>
      </c>
      <c r="BJ121" s="69">
        <f>SUMIF(L121:BG121,"&lt;0")*(-1)</f>
        <v>0</v>
      </c>
      <c r="BK121" s="69">
        <f>+K121+BI121-BJ121</f>
        <v>8069089670</v>
      </c>
      <c r="BL121" s="66">
        <f t="shared" ref="BL121" si="189">+BK121-BM121</f>
        <v>0</v>
      </c>
      <c r="BM121" s="156">
        <v>8069089670</v>
      </c>
      <c r="BN121" s="98"/>
      <c r="BO121" s="98"/>
      <c r="BP121" s="98"/>
      <c r="BQ121" s="98"/>
      <c r="BR121" s="98"/>
      <c r="BS121" s="98"/>
      <c r="BT121" s="98"/>
      <c r="BU121" s="98"/>
      <c r="BV121" s="98"/>
    </row>
    <row r="122" spans="1:74" s="61" customFormat="1" ht="102">
      <c r="A122" s="255" t="s">
        <v>70</v>
      </c>
      <c r="B122" s="256">
        <v>3701</v>
      </c>
      <c r="C122" s="257"/>
      <c r="D122" s="257"/>
      <c r="E122" s="257"/>
      <c r="F122" s="257"/>
      <c r="G122" s="257"/>
      <c r="H122" s="257"/>
      <c r="I122" s="257"/>
      <c r="J122" s="258" t="s">
        <v>218</v>
      </c>
      <c r="K122" s="259">
        <f>K123</f>
        <v>52656400759</v>
      </c>
      <c r="L122" s="259">
        <f t="shared" ref="L122:AP122" si="190">L123</f>
        <v>0</v>
      </c>
      <c r="M122" s="259">
        <f t="shared" si="190"/>
        <v>0</v>
      </c>
      <c r="N122" s="259">
        <f t="shared" si="190"/>
        <v>0</v>
      </c>
      <c r="O122" s="259">
        <f t="shared" si="190"/>
        <v>3941012560</v>
      </c>
      <c r="P122" s="259">
        <f t="shared" si="190"/>
        <v>0</v>
      </c>
      <c r="Q122" s="259">
        <f t="shared" si="190"/>
        <v>0</v>
      </c>
      <c r="R122" s="259">
        <f t="shared" si="190"/>
        <v>0</v>
      </c>
      <c r="S122" s="259">
        <f t="shared" si="190"/>
        <v>0</v>
      </c>
      <c r="T122" s="259">
        <f t="shared" si="190"/>
        <v>0</v>
      </c>
      <c r="U122" s="259">
        <f t="shared" si="190"/>
        <v>0</v>
      </c>
      <c r="V122" s="259">
        <f t="shared" si="190"/>
        <v>0</v>
      </c>
      <c r="W122" s="259">
        <f t="shared" si="190"/>
        <v>0</v>
      </c>
      <c r="X122" s="259">
        <f t="shared" si="190"/>
        <v>0</v>
      </c>
      <c r="Y122" s="259">
        <f t="shared" si="190"/>
        <v>0</v>
      </c>
      <c r="Z122" s="259">
        <f t="shared" si="190"/>
        <v>0</v>
      </c>
      <c r="AA122" s="259">
        <f t="shared" si="190"/>
        <v>0</v>
      </c>
      <c r="AB122" s="259">
        <f t="shared" si="190"/>
        <v>13500000000</v>
      </c>
      <c r="AC122" s="259">
        <f t="shared" si="190"/>
        <v>77000000000</v>
      </c>
      <c r="AD122" s="259">
        <f t="shared" si="190"/>
        <v>0</v>
      </c>
      <c r="AE122" s="259"/>
      <c r="AF122" s="259">
        <f>AF123</f>
        <v>0</v>
      </c>
      <c r="AG122" s="259"/>
      <c r="AH122" s="259">
        <f t="shared" si="190"/>
        <v>0</v>
      </c>
      <c r="AI122" s="259">
        <f t="shared" si="190"/>
        <v>0</v>
      </c>
      <c r="AJ122" s="259">
        <f t="shared" si="190"/>
        <v>0</v>
      </c>
      <c r="AK122" s="259">
        <f t="shared" si="190"/>
        <v>0</v>
      </c>
      <c r="AL122" s="259">
        <f t="shared" si="190"/>
        <v>0</v>
      </c>
      <c r="AM122" s="259">
        <f t="shared" si="190"/>
        <v>0</v>
      </c>
      <c r="AN122" s="259">
        <f t="shared" si="190"/>
        <v>0</v>
      </c>
      <c r="AO122" s="259">
        <f t="shared" si="190"/>
        <v>0</v>
      </c>
      <c r="AP122" s="259">
        <f t="shared" si="190"/>
        <v>0</v>
      </c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  <c r="BF122" s="259"/>
      <c r="BG122" s="259"/>
      <c r="BH122" s="259">
        <f t="shared" ref="BH122:BM122" si="191">BH123</f>
        <v>161097413319</v>
      </c>
      <c r="BI122" s="259">
        <f t="shared" si="191"/>
        <v>108441012560</v>
      </c>
      <c r="BJ122" s="259">
        <f t="shared" si="191"/>
        <v>0</v>
      </c>
      <c r="BK122" s="260">
        <f t="shared" si="191"/>
        <v>161097413319</v>
      </c>
      <c r="BL122" s="72">
        <f t="shared" si="191"/>
        <v>0</v>
      </c>
      <c r="BM122" s="298">
        <f t="shared" si="191"/>
        <v>161097413319</v>
      </c>
      <c r="BN122" s="98"/>
      <c r="BO122" s="98"/>
      <c r="BP122" s="98"/>
      <c r="BQ122" s="98"/>
      <c r="BR122" s="98"/>
      <c r="BS122" s="98"/>
      <c r="BT122" s="98"/>
      <c r="BU122" s="98"/>
      <c r="BV122" s="98"/>
    </row>
    <row r="123" spans="1:74" s="61" customFormat="1" ht="25.5">
      <c r="A123" s="261" t="s">
        <v>70</v>
      </c>
      <c r="B123" s="262">
        <v>3701</v>
      </c>
      <c r="C123" s="262" t="s">
        <v>219</v>
      </c>
      <c r="D123" s="262"/>
      <c r="E123" s="262"/>
      <c r="F123" s="263"/>
      <c r="G123" s="262"/>
      <c r="H123" s="262"/>
      <c r="I123" s="264"/>
      <c r="J123" s="265" t="s">
        <v>220</v>
      </c>
      <c r="K123" s="268">
        <f t="shared" ref="K123:AD123" si="192">SUM(K124:K134)</f>
        <v>52656400759</v>
      </c>
      <c r="L123" s="268">
        <f t="shared" si="192"/>
        <v>0</v>
      </c>
      <c r="M123" s="268">
        <f t="shared" si="192"/>
        <v>0</v>
      </c>
      <c r="N123" s="268">
        <f t="shared" si="192"/>
        <v>0</v>
      </c>
      <c r="O123" s="268">
        <f t="shared" si="192"/>
        <v>3941012560</v>
      </c>
      <c r="P123" s="268">
        <f t="shared" si="192"/>
        <v>0</v>
      </c>
      <c r="Q123" s="268">
        <f t="shared" si="192"/>
        <v>0</v>
      </c>
      <c r="R123" s="268">
        <f t="shared" si="192"/>
        <v>0</v>
      </c>
      <c r="S123" s="268">
        <f t="shared" si="192"/>
        <v>0</v>
      </c>
      <c r="T123" s="268">
        <f t="shared" si="192"/>
        <v>0</v>
      </c>
      <c r="U123" s="268">
        <f t="shared" si="192"/>
        <v>0</v>
      </c>
      <c r="V123" s="268">
        <f t="shared" si="192"/>
        <v>0</v>
      </c>
      <c r="W123" s="268">
        <f t="shared" si="192"/>
        <v>0</v>
      </c>
      <c r="X123" s="268">
        <f t="shared" si="192"/>
        <v>0</v>
      </c>
      <c r="Y123" s="268">
        <f t="shared" si="192"/>
        <v>0</v>
      </c>
      <c r="Z123" s="268">
        <f t="shared" si="192"/>
        <v>0</v>
      </c>
      <c r="AA123" s="268">
        <f t="shared" si="192"/>
        <v>0</v>
      </c>
      <c r="AB123" s="268">
        <f t="shared" si="192"/>
        <v>13500000000</v>
      </c>
      <c r="AC123" s="268">
        <f t="shared" si="192"/>
        <v>77000000000</v>
      </c>
      <c r="AD123" s="268">
        <f t="shared" si="192"/>
        <v>0</v>
      </c>
      <c r="AE123" s="268"/>
      <c r="AF123" s="268">
        <f>SUM(AF124:AF134)</f>
        <v>0</v>
      </c>
      <c r="AG123" s="268"/>
      <c r="AH123" s="268">
        <f t="shared" ref="AH123:AP123" si="193">SUM(AH124:AH134)</f>
        <v>0</v>
      </c>
      <c r="AI123" s="268">
        <f t="shared" si="193"/>
        <v>0</v>
      </c>
      <c r="AJ123" s="268">
        <f t="shared" si="193"/>
        <v>0</v>
      </c>
      <c r="AK123" s="268">
        <f t="shared" si="193"/>
        <v>0</v>
      </c>
      <c r="AL123" s="268">
        <f t="shared" si="193"/>
        <v>0</v>
      </c>
      <c r="AM123" s="268">
        <f t="shared" si="193"/>
        <v>0</v>
      </c>
      <c r="AN123" s="268">
        <f t="shared" si="193"/>
        <v>0</v>
      </c>
      <c r="AO123" s="268">
        <f t="shared" si="193"/>
        <v>0</v>
      </c>
      <c r="AP123" s="268">
        <f t="shared" si="193"/>
        <v>0</v>
      </c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  <c r="BA123" s="268"/>
      <c r="BB123" s="268"/>
      <c r="BC123" s="268"/>
      <c r="BD123" s="268"/>
      <c r="BE123" s="268"/>
      <c r="BF123" s="268"/>
      <c r="BG123" s="268"/>
      <c r="BH123" s="268">
        <f t="shared" ref="BH123:BL123" si="194">SUM(BH124:BH134)</f>
        <v>161097413319</v>
      </c>
      <c r="BI123" s="268">
        <f t="shared" si="194"/>
        <v>108441012560</v>
      </c>
      <c r="BJ123" s="268">
        <f t="shared" si="194"/>
        <v>0</v>
      </c>
      <c r="BK123" s="291">
        <f t="shared" si="194"/>
        <v>161097413319</v>
      </c>
      <c r="BL123" s="64">
        <f t="shared" si="194"/>
        <v>0</v>
      </c>
      <c r="BM123" s="73">
        <f>SUM(BM124:BM134)</f>
        <v>161097413319</v>
      </c>
      <c r="BN123" s="98"/>
      <c r="BO123" s="98"/>
      <c r="BP123" s="98"/>
      <c r="BQ123" s="98"/>
      <c r="BR123" s="98"/>
      <c r="BS123" s="98"/>
      <c r="BT123" s="98"/>
      <c r="BU123" s="98"/>
      <c r="BV123" s="98"/>
    </row>
    <row r="124" spans="1:74" s="61" customFormat="1" ht="89.25">
      <c r="A124" s="12" t="s">
        <v>70</v>
      </c>
      <c r="B124" s="23" t="s">
        <v>221</v>
      </c>
      <c r="C124" s="23" t="s">
        <v>219</v>
      </c>
      <c r="D124" s="23" t="s">
        <v>222</v>
      </c>
      <c r="E124" s="24"/>
      <c r="F124" s="24"/>
      <c r="G124" s="23"/>
      <c r="H124" s="23">
        <v>10</v>
      </c>
      <c r="I124" s="13" t="s">
        <v>75</v>
      </c>
      <c r="J124" s="14" t="s">
        <v>223</v>
      </c>
      <c r="K124" s="71">
        <v>2322623428</v>
      </c>
      <c r="L124" s="71">
        <v>0</v>
      </c>
      <c r="M124" s="66">
        <v>0</v>
      </c>
      <c r="N124" s="66"/>
      <c r="O124" s="66">
        <v>0</v>
      </c>
      <c r="P124" s="66">
        <v>0</v>
      </c>
      <c r="Q124" s="66">
        <v>0</v>
      </c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93">
        <f t="shared" ref="BH124:BH134" si="195">SUM(K124:BG124)</f>
        <v>2322623428</v>
      </c>
      <c r="BI124" s="68">
        <f t="shared" ref="BI124:BI134" si="196">SUMIF(L124:BG124,"&gt;0")</f>
        <v>0</v>
      </c>
      <c r="BJ124" s="69">
        <f t="shared" ref="BJ124:BJ134" si="197">SUMIF(L124:BG124,"&lt;0")*(-1)</f>
        <v>0</v>
      </c>
      <c r="BK124" s="69">
        <f t="shared" ref="BK124:BK134" si="198">+K124+BI124-BJ124</f>
        <v>2322623428</v>
      </c>
      <c r="BL124" s="68">
        <f t="shared" ref="BL124:BL145" si="199">+BK124-BM124</f>
        <v>0</v>
      </c>
      <c r="BM124" s="156">
        <v>2322623428</v>
      </c>
      <c r="BN124" s="98"/>
      <c r="BO124" s="98"/>
      <c r="BP124" s="98"/>
      <c r="BQ124" s="98"/>
      <c r="BR124" s="98"/>
      <c r="BS124" s="98"/>
      <c r="BT124" s="98"/>
      <c r="BU124" s="98"/>
      <c r="BV124" s="98"/>
    </row>
    <row r="125" spans="1:74" s="61" customFormat="1" ht="51">
      <c r="A125" s="12" t="s">
        <v>70</v>
      </c>
      <c r="B125" s="23" t="s">
        <v>221</v>
      </c>
      <c r="C125" s="23" t="s">
        <v>219</v>
      </c>
      <c r="D125" s="23" t="s">
        <v>224</v>
      </c>
      <c r="E125" s="24"/>
      <c r="F125" s="24"/>
      <c r="G125" s="23"/>
      <c r="H125" s="23" t="s">
        <v>69</v>
      </c>
      <c r="I125" s="13" t="s">
        <v>75</v>
      </c>
      <c r="J125" s="14" t="s">
        <v>225</v>
      </c>
      <c r="K125" s="71">
        <v>5000000000</v>
      </c>
      <c r="L125" s="71">
        <v>0</v>
      </c>
      <c r="M125" s="66">
        <v>0</v>
      </c>
      <c r="N125" s="66"/>
      <c r="O125" s="66">
        <v>0</v>
      </c>
      <c r="P125" s="66">
        <v>0</v>
      </c>
      <c r="Q125" s="66">
        <v>0</v>
      </c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>
        <v>20000000000</v>
      </c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>
        <v>2000000000</v>
      </c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93">
        <f t="shared" si="195"/>
        <v>27000000000</v>
      </c>
      <c r="BI125" s="68">
        <f t="shared" si="196"/>
        <v>22000000000</v>
      </c>
      <c r="BJ125" s="69">
        <f t="shared" si="197"/>
        <v>0</v>
      </c>
      <c r="BK125" s="69">
        <f t="shared" si="198"/>
        <v>27000000000</v>
      </c>
      <c r="BL125" s="68">
        <f t="shared" si="199"/>
        <v>0</v>
      </c>
      <c r="BM125" s="156">
        <f>25000000000+2000000000</f>
        <v>27000000000</v>
      </c>
      <c r="BN125" s="98"/>
      <c r="BO125" s="98"/>
      <c r="BP125" s="98"/>
      <c r="BQ125" s="98"/>
      <c r="BR125" s="98"/>
      <c r="BS125" s="98"/>
      <c r="BT125" s="98"/>
      <c r="BU125" s="98"/>
      <c r="BV125" s="98"/>
    </row>
    <row r="126" spans="1:74" s="61" customFormat="1" ht="76.5">
      <c r="A126" s="12" t="s">
        <v>70</v>
      </c>
      <c r="B126" s="23" t="s">
        <v>221</v>
      </c>
      <c r="C126" s="23" t="s">
        <v>219</v>
      </c>
      <c r="D126" s="23" t="s">
        <v>226</v>
      </c>
      <c r="E126" s="24"/>
      <c r="F126" s="24"/>
      <c r="G126" s="23"/>
      <c r="H126" s="23" t="s">
        <v>69</v>
      </c>
      <c r="I126" s="13" t="s">
        <v>75</v>
      </c>
      <c r="J126" s="14" t="s">
        <v>227</v>
      </c>
      <c r="K126" s="71">
        <v>2606930000</v>
      </c>
      <c r="L126" s="71">
        <v>0</v>
      </c>
      <c r="M126" s="66">
        <v>0</v>
      </c>
      <c r="N126" s="66"/>
      <c r="O126" s="66">
        <v>0</v>
      </c>
      <c r="P126" s="66">
        <v>0</v>
      </c>
      <c r="Q126" s="66">
        <v>0</v>
      </c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93">
        <f t="shared" si="195"/>
        <v>2606930000</v>
      </c>
      <c r="BI126" s="68">
        <f t="shared" si="196"/>
        <v>0</v>
      </c>
      <c r="BJ126" s="69">
        <f t="shared" si="197"/>
        <v>0</v>
      </c>
      <c r="BK126" s="69">
        <f t="shared" si="198"/>
        <v>2606930000</v>
      </c>
      <c r="BL126" s="66">
        <f t="shared" si="199"/>
        <v>0</v>
      </c>
      <c r="BM126" s="156">
        <v>2606930000</v>
      </c>
      <c r="BN126" s="98"/>
      <c r="BO126" s="98"/>
      <c r="BP126" s="98"/>
      <c r="BQ126" s="98"/>
      <c r="BR126" s="98"/>
      <c r="BS126" s="98"/>
      <c r="BT126" s="98"/>
      <c r="BU126" s="98"/>
      <c r="BV126" s="98"/>
    </row>
    <row r="127" spans="1:74" s="61" customFormat="1" ht="89.25">
      <c r="A127" s="12" t="s">
        <v>70</v>
      </c>
      <c r="B127" s="23" t="s">
        <v>221</v>
      </c>
      <c r="C127" s="23" t="s">
        <v>219</v>
      </c>
      <c r="D127" s="23" t="s">
        <v>228</v>
      </c>
      <c r="E127" s="24"/>
      <c r="F127" s="24"/>
      <c r="G127" s="23"/>
      <c r="H127" s="23" t="s">
        <v>69</v>
      </c>
      <c r="I127" s="13" t="s">
        <v>75</v>
      </c>
      <c r="J127" s="14" t="s">
        <v>229</v>
      </c>
      <c r="K127" s="119">
        <v>5000000000</v>
      </c>
      <c r="L127" s="71">
        <v>0</v>
      </c>
      <c r="M127" s="66">
        <v>0</v>
      </c>
      <c r="N127" s="66"/>
      <c r="O127" s="66">
        <v>0</v>
      </c>
      <c r="P127" s="66">
        <v>0</v>
      </c>
      <c r="Q127" s="66">
        <v>0</v>
      </c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>
        <v>12000000000</v>
      </c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>
        <v>12000000000</v>
      </c>
      <c r="BE127" s="66"/>
      <c r="BF127" s="66"/>
      <c r="BG127" s="66"/>
      <c r="BH127" s="93">
        <f t="shared" si="195"/>
        <v>29000000000</v>
      </c>
      <c r="BI127" s="68">
        <f t="shared" si="196"/>
        <v>24000000000</v>
      </c>
      <c r="BJ127" s="69">
        <f t="shared" si="197"/>
        <v>0</v>
      </c>
      <c r="BK127" s="69">
        <f t="shared" si="198"/>
        <v>29000000000</v>
      </c>
      <c r="BL127" s="66">
        <f t="shared" si="199"/>
        <v>0</v>
      </c>
      <c r="BM127" s="156">
        <v>29000000000</v>
      </c>
      <c r="BN127" s="98"/>
      <c r="BO127" s="98"/>
      <c r="BP127" s="98"/>
      <c r="BQ127" s="98"/>
      <c r="BR127" s="98"/>
      <c r="BS127" s="98"/>
      <c r="BT127" s="98"/>
      <c r="BU127" s="98"/>
      <c r="BV127" s="98"/>
    </row>
    <row r="128" spans="1:74" s="61" customFormat="1" ht="63.75">
      <c r="A128" s="12" t="s">
        <v>70</v>
      </c>
      <c r="B128" s="23" t="s">
        <v>221</v>
      </c>
      <c r="C128" s="23" t="s">
        <v>219</v>
      </c>
      <c r="D128" s="23" t="s">
        <v>230</v>
      </c>
      <c r="E128" s="24"/>
      <c r="F128" s="24"/>
      <c r="G128" s="23"/>
      <c r="H128" s="23" t="s">
        <v>69</v>
      </c>
      <c r="I128" s="13" t="s">
        <v>75</v>
      </c>
      <c r="J128" s="14" t="s">
        <v>231</v>
      </c>
      <c r="K128" s="71">
        <v>530450000</v>
      </c>
      <c r="L128" s="71">
        <v>0</v>
      </c>
      <c r="M128" s="66">
        <v>0</v>
      </c>
      <c r="N128" s="66"/>
      <c r="O128" s="66">
        <v>0</v>
      </c>
      <c r="P128" s="66">
        <v>0</v>
      </c>
      <c r="Q128" s="66">
        <v>0</v>
      </c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93">
        <f t="shared" si="195"/>
        <v>530450000</v>
      </c>
      <c r="BI128" s="68">
        <f t="shared" si="196"/>
        <v>0</v>
      </c>
      <c r="BJ128" s="69">
        <f t="shared" si="197"/>
        <v>0</v>
      </c>
      <c r="BK128" s="69">
        <f t="shared" si="198"/>
        <v>530450000</v>
      </c>
      <c r="BL128" s="66">
        <f t="shared" si="199"/>
        <v>0</v>
      </c>
      <c r="BM128" s="156">
        <v>530450000</v>
      </c>
      <c r="BN128" s="98"/>
      <c r="BO128" s="98"/>
      <c r="BP128" s="98"/>
      <c r="BQ128" s="98"/>
      <c r="BR128" s="98"/>
      <c r="BS128" s="98"/>
      <c r="BT128" s="98"/>
      <c r="BU128" s="98"/>
      <c r="BV128" s="98"/>
    </row>
    <row r="129" spans="1:74" s="61" customFormat="1" ht="63.75">
      <c r="A129" s="12" t="s">
        <v>70</v>
      </c>
      <c r="B129" s="23" t="s">
        <v>221</v>
      </c>
      <c r="C129" s="23" t="s">
        <v>219</v>
      </c>
      <c r="D129" s="23" t="s">
        <v>232</v>
      </c>
      <c r="E129" s="24"/>
      <c r="F129" s="24"/>
      <c r="G129" s="23"/>
      <c r="H129" s="23">
        <v>10</v>
      </c>
      <c r="I129" s="13" t="s">
        <v>75</v>
      </c>
      <c r="J129" s="20" t="s">
        <v>233</v>
      </c>
      <c r="K129" s="71">
        <v>0</v>
      </c>
      <c r="L129" s="71">
        <v>0</v>
      </c>
      <c r="M129" s="66">
        <v>0</v>
      </c>
      <c r="N129" s="66"/>
      <c r="O129" s="66">
        <v>0</v>
      </c>
      <c r="P129" s="66">
        <v>0</v>
      </c>
      <c r="Q129" s="66">
        <v>0</v>
      </c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93">
        <f t="shared" si="195"/>
        <v>0</v>
      </c>
      <c r="BI129" s="68">
        <f t="shared" si="196"/>
        <v>0</v>
      </c>
      <c r="BJ129" s="69">
        <f t="shared" si="197"/>
        <v>0</v>
      </c>
      <c r="BK129" s="69">
        <f t="shared" si="198"/>
        <v>0</v>
      </c>
      <c r="BL129" s="66">
        <f t="shared" si="199"/>
        <v>0</v>
      </c>
      <c r="BM129" s="156">
        <v>0</v>
      </c>
      <c r="BN129" s="98"/>
      <c r="BO129" s="98"/>
      <c r="BP129" s="98"/>
      <c r="BQ129" s="98"/>
      <c r="BR129" s="98"/>
      <c r="BS129" s="98"/>
      <c r="BT129" s="98"/>
      <c r="BU129" s="98"/>
      <c r="BV129" s="98"/>
    </row>
    <row r="130" spans="1:74" s="61" customFormat="1" ht="89.25">
      <c r="A130" s="12" t="s">
        <v>70</v>
      </c>
      <c r="B130" s="23" t="s">
        <v>221</v>
      </c>
      <c r="C130" s="23" t="s">
        <v>219</v>
      </c>
      <c r="D130" s="23" t="s">
        <v>234</v>
      </c>
      <c r="E130" s="24"/>
      <c r="F130" s="24"/>
      <c r="G130" s="23"/>
      <c r="H130" s="23">
        <v>10</v>
      </c>
      <c r="I130" s="13" t="s">
        <v>75</v>
      </c>
      <c r="J130" s="14" t="s">
        <v>235</v>
      </c>
      <c r="K130" s="71">
        <v>0</v>
      </c>
      <c r="L130" s="71">
        <v>0</v>
      </c>
      <c r="M130" s="66">
        <v>0</v>
      </c>
      <c r="N130" s="66"/>
      <c r="O130" s="66">
        <v>0</v>
      </c>
      <c r="P130" s="66">
        <v>0</v>
      </c>
      <c r="Q130" s="66">
        <v>0</v>
      </c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158">
        <v>35000000000</v>
      </c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93">
        <f t="shared" si="195"/>
        <v>35000000000</v>
      </c>
      <c r="BI130" s="68">
        <f t="shared" si="196"/>
        <v>35000000000</v>
      </c>
      <c r="BJ130" s="69">
        <f t="shared" si="197"/>
        <v>0</v>
      </c>
      <c r="BK130" s="69">
        <f t="shared" si="198"/>
        <v>35000000000</v>
      </c>
      <c r="BL130" s="66">
        <f t="shared" si="199"/>
        <v>0</v>
      </c>
      <c r="BM130" s="156">
        <v>35000000000</v>
      </c>
      <c r="BN130" s="98"/>
      <c r="BO130" s="98"/>
      <c r="BP130" s="98"/>
      <c r="BQ130" s="98"/>
      <c r="BR130" s="98"/>
      <c r="BS130" s="98"/>
      <c r="BT130" s="98"/>
      <c r="BU130" s="98"/>
      <c r="BV130" s="98"/>
    </row>
    <row r="131" spans="1:74" s="61" customFormat="1" ht="76.5">
      <c r="A131" s="12" t="s">
        <v>70</v>
      </c>
      <c r="B131" s="23" t="s">
        <v>221</v>
      </c>
      <c r="C131" s="23" t="s">
        <v>219</v>
      </c>
      <c r="D131" s="23" t="s">
        <v>236</v>
      </c>
      <c r="E131" s="24"/>
      <c r="F131" s="24"/>
      <c r="G131" s="23"/>
      <c r="H131" s="23">
        <v>10</v>
      </c>
      <c r="I131" s="13" t="s">
        <v>75</v>
      </c>
      <c r="J131" s="14" t="s">
        <v>237</v>
      </c>
      <c r="K131" s="71">
        <v>7883822501</v>
      </c>
      <c r="L131" s="71">
        <v>0</v>
      </c>
      <c r="M131" s="66">
        <v>0</v>
      </c>
      <c r="N131" s="66"/>
      <c r="O131" s="66">
        <v>0</v>
      </c>
      <c r="P131" s="66">
        <v>0</v>
      </c>
      <c r="Q131" s="66">
        <v>0</v>
      </c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93">
        <f t="shared" si="195"/>
        <v>7883822501</v>
      </c>
      <c r="BI131" s="68">
        <f t="shared" si="196"/>
        <v>0</v>
      </c>
      <c r="BJ131" s="69">
        <f t="shared" si="197"/>
        <v>0</v>
      </c>
      <c r="BK131" s="69">
        <f t="shared" si="198"/>
        <v>7883822501</v>
      </c>
      <c r="BL131" s="66">
        <f>+BK131-BM131</f>
        <v>0</v>
      </c>
      <c r="BM131" s="156">
        <v>7883822501</v>
      </c>
      <c r="BN131" s="98"/>
      <c r="BO131" s="98"/>
      <c r="BP131" s="98"/>
      <c r="BQ131" s="98"/>
      <c r="BR131" s="98"/>
      <c r="BS131" s="98"/>
      <c r="BT131" s="98"/>
      <c r="BU131" s="98"/>
      <c r="BV131" s="98"/>
    </row>
    <row r="132" spans="1:74" s="61" customFormat="1" ht="76.5">
      <c r="A132" s="12" t="s">
        <v>70</v>
      </c>
      <c r="B132" s="23">
        <v>3701</v>
      </c>
      <c r="C132" s="23">
        <v>1000</v>
      </c>
      <c r="D132" s="23">
        <v>32</v>
      </c>
      <c r="E132" s="24"/>
      <c r="F132" s="24"/>
      <c r="G132" s="23"/>
      <c r="H132" s="23">
        <v>11</v>
      </c>
      <c r="I132" s="13" t="s">
        <v>75</v>
      </c>
      <c r="J132" s="20" t="s">
        <v>238</v>
      </c>
      <c r="K132" s="71">
        <v>0</v>
      </c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158">
        <v>13500000000</v>
      </c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93">
        <f t="shared" si="195"/>
        <v>13500000000</v>
      </c>
      <c r="BI132" s="71">
        <f t="shared" si="196"/>
        <v>13500000000</v>
      </c>
      <c r="BJ132" s="94">
        <f t="shared" si="197"/>
        <v>0</v>
      </c>
      <c r="BK132" s="94">
        <f t="shared" si="198"/>
        <v>13500000000</v>
      </c>
      <c r="BL132" s="66">
        <f>+BK132-BM132</f>
        <v>0</v>
      </c>
      <c r="BM132" s="156">
        <v>13500000000</v>
      </c>
      <c r="BN132" s="98"/>
      <c r="BO132" s="98"/>
      <c r="BP132" s="98"/>
      <c r="BQ132" s="98"/>
      <c r="BR132" s="98"/>
      <c r="BS132" s="98"/>
      <c r="BT132" s="98"/>
      <c r="BU132" s="98"/>
      <c r="BV132" s="98"/>
    </row>
    <row r="133" spans="1:74" s="61" customFormat="1" ht="140.25">
      <c r="A133" s="12" t="s">
        <v>70</v>
      </c>
      <c r="B133" s="23" t="s">
        <v>221</v>
      </c>
      <c r="C133" s="23" t="s">
        <v>219</v>
      </c>
      <c r="D133" s="23">
        <v>30</v>
      </c>
      <c r="E133" s="24"/>
      <c r="F133" s="24"/>
      <c r="G133" s="23"/>
      <c r="H133" s="23">
        <v>10</v>
      </c>
      <c r="I133" s="13" t="s">
        <v>75</v>
      </c>
      <c r="J133" s="20" t="s">
        <v>239</v>
      </c>
      <c r="K133" s="71">
        <v>29312574830</v>
      </c>
      <c r="L133" s="71"/>
      <c r="M133" s="66">
        <v>0</v>
      </c>
      <c r="N133" s="66"/>
      <c r="O133" s="66">
        <v>0</v>
      </c>
      <c r="P133" s="66">
        <v>0</v>
      </c>
      <c r="Q133" s="66">
        <v>0</v>
      </c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158">
        <v>10000000000</v>
      </c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93">
        <f t="shared" si="195"/>
        <v>39312574830</v>
      </c>
      <c r="BI133" s="68">
        <f t="shared" si="196"/>
        <v>10000000000</v>
      </c>
      <c r="BJ133" s="69">
        <f t="shared" si="197"/>
        <v>0</v>
      </c>
      <c r="BK133" s="69">
        <f t="shared" si="198"/>
        <v>39312574830</v>
      </c>
      <c r="BL133" s="66">
        <f>+BK133-BM133</f>
        <v>0</v>
      </c>
      <c r="BM133" s="156">
        <v>39312574830</v>
      </c>
      <c r="BN133" s="98"/>
      <c r="BO133" s="98"/>
      <c r="BP133" s="98"/>
      <c r="BQ133" s="98"/>
      <c r="BR133" s="98"/>
      <c r="BS133" s="98"/>
      <c r="BT133" s="98"/>
      <c r="BU133" s="98"/>
      <c r="BV133" s="98"/>
    </row>
    <row r="134" spans="1:74" s="61" customFormat="1" ht="89.25">
      <c r="A134" s="12" t="s">
        <v>70</v>
      </c>
      <c r="B134" s="23">
        <v>3701</v>
      </c>
      <c r="C134" s="23">
        <v>1000</v>
      </c>
      <c r="D134" s="23">
        <v>31</v>
      </c>
      <c r="E134" s="24"/>
      <c r="F134" s="24"/>
      <c r="G134" s="23"/>
      <c r="H134" s="23">
        <v>11</v>
      </c>
      <c r="I134" s="13" t="s">
        <v>75</v>
      </c>
      <c r="J134" s="14" t="s">
        <v>240</v>
      </c>
      <c r="K134" s="71">
        <v>0</v>
      </c>
      <c r="L134" s="71"/>
      <c r="M134" s="66"/>
      <c r="N134" s="66"/>
      <c r="O134" s="66">
        <v>3941012560</v>
      </c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93">
        <f t="shared" si="195"/>
        <v>3941012560</v>
      </c>
      <c r="BI134" s="68">
        <f t="shared" si="196"/>
        <v>3941012560</v>
      </c>
      <c r="BJ134" s="69">
        <f t="shared" si="197"/>
        <v>0</v>
      </c>
      <c r="BK134" s="69">
        <f t="shared" si="198"/>
        <v>3941012560</v>
      </c>
      <c r="BL134" s="66">
        <f>+BK134-BM134</f>
        <v>0</v>
      </c>
      <c r="BM134" s="156">
        <v>3941012560</v>
      </c>
      <c r="BN134" s="98"/>
      <c r="BO134" s="98"/>
      <c r="BP134" s="98"/>
      <c r="BQ134" s="98"/>
      <c r="BR134" s="98"/>
      <c r="BS134" s="98"/>
      <c r="BT134" s="98"/>
      <c r="BU134" s="98"/>
      <c r="BV134" s="98"/>
    </row>
    <row r="135" spans="1:74" s="61" customFormat="1" ht="76.5">
      <c r="A135" s="255" t="s">
        <v>70</v>
      </c>
      <c r="B135" s="256">
        <v>3702</v>
      </c>
      <c r="C135" s="257"/>
      <c r="D135" s="257"/>
      <c r="E135" s="257"/>
      <c r="F135" s="257"/>
      <c r="G135" s="257"/>
      <c r="H135" s="257"/>
      <c r="I135" s="257"/>
      <c r="J135" s="258" t="s">
        <v>241</v>
      </c>
      <c r="K135" s="259">
        <f>+K136</f>
        <v>156078266773</v>
      </c>
      <c r="L135" s="259">
        <f t="shared" ref="L135:AP135" si="200">+L136</f>
        <v>0</v>
      </c>
      <c r="M135" s="259">
        <f t="shared" si="200"/>
        <v>0</v>
      </c>
      <c r="N135" s="259">
        <f t="shared" si="200"/>
        <v>0</v>
      </c>
      <c r="O135" s="259">
        <f t="shared" si="200"/>
        <v>0</v>
      </c>
      <c r="P135" s="259">
        <f t="shared" si="200"/>
        <v>0</v>
      </c>
      <c r="Q135" s="259">
        <f t="shared" si="200"/>
        <v>0</v>
      </c>
      <c r="R135" s="259">
        <f t="shared" si="200"/>
        <v>0</v>
      </c>
      <c r="S135" s="259">
        <f t="shared" si="200"/>
        <v>0</v>
      </c>
      <c r="T135" s="259">
        <f t="shared" si="200"/>
        <v>0</v>
      </c>
      <c r="U135" s="259">
        <f t="shared" si="200"/>
        <v>0</v>
      </c>
      <c r="V135" s="259">
        <f t="shared" si="200"/>
        <v>0</v>
      </c>
      <c r="W135" s="259">
        <f t="shared" si="200"/>
        <v>0</v>
      </c>
      <c r="X135" s="259">
        <f t="shared" si="200"/>
        <v>0</v>
      </c>
      <c r="Y135" s="259">
        <f t="shared" si="200"/>
        <v>0</v>
      </c>
      <c r="Z135" s="259">
        <f t="shared" si="200"/>
        <v>0</v>
      </c>
      <c r="AA135" s="259">
        <f t="shared" si="200"/>
        <v>0</v>
      </c>
      <c r="AB135" s="259">
        <f t="shared" si="200"/>
        <v>0</v>
      </c>
      <c r="AC135" s="259">
        <f t="shared" si="200"/>
        <v>25000000000</v>
      </c>
      <c r="AD135" s="259">
        <f t="shared" si="200"/>
        <v>0</v>
      </c>
      <c r="AE135" s="259"/>
      <c r="AF135" s="259">
        <f>+AF136</f>
        <v>0</v>
      </c>
      <c r="AG135" s="259"/>
      <c r="AH135" s="259">
        <f t="shared" si="200"/>
        <v>0</v>
      </c>
      <c r="AI135" s="259">
        <f t="shared" si="200"/>
        <v>0</v>
      </c>
      <c r="AJ135" s="259">
        <f t="shared" si="200"/>
        <v>0</v>
      </c>
      <c r="AK135" s="259">
        <f t="shared" si="200"/>
        <v>0</v>
      </c>
      <c r="AL135" s="259">
        <f t="shared" si="200"/>
        <v>0</v>
      </c>
      <c r="AM135" s="259">
        <f t="shared" si="200"/>
        <v>0</v>
      </c>
      <c r="AN135" s="259">
        <f t="shared" si="200"/>
        <v>0</v>
      </c>
      <c r="AO135" s="259">
        <f t="shared" si="200"/>
        <v>0</v>
      </c>
      <c r="AP135" s="259">
        <f t="shared" si="200"/>
        <v>0</v>
      </c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59"/>
      <c r="BG135" s="259"/>
      <c r="BH135" s="259">
        <f t="shared" ref="BH135:BK135" si="201">+BH136</f>
        <v>181078266773</v>
      </c>
      <c r="BI135" s="259">
        <f t="shared" si="201"/>
        <v>28500000000</v>
      </c>
      <c r="BJ135" s="260">
        <f t="shared" si="201"/>
        <v>3500000000</v>
      </c>
      <c r="BK135" s="260">
        <f t="shared" si="201"/>
        <v>181078266773</v>
      </c>
      <c r="BL135" s="72">
        <f t="shared" si="199"/>
        <v>0</v>
      </c>
      <c r="BM135" s="298">
        <f>+BM136</f>
        <v>181078266773</v>
      </c>
      <c r="BN135" s="98"/>
      <c r="BO135" s="98"/>
      <c r="BP135" s="98"/>
      <c r="BQ135" s="98"/>
      <c r="BR135" s="98"/>
      <c r="BS135" s="98"/>
      <c r="BT135" s="98"/>
      <c r="BU135" s="98"/>
      <c r="BV135" s="98"/>
    </row>
    <row r="136" spans="1:74" s="61" customFormat="1" ht="25.5">
      <c r="A136" s="261" t="s">
        <v>70</v>
      </c>
      <c r="B136" s="262">
        <v>3702</v>
      </c>
      <c r="C136" s="262" t="s">
        <v>219</v>
      </c>
      <c r="D136" s="262"/>
      <c r="E136" s="262"/>
      <c r="F136" s="263"/>
      <c r="G136" s="262"/>
      <c r="H136" s="262"/>
      <c r="I136" s="264"/>
      <c r="J136" s="265" t="s">
        <v>220</v>
      </c>
      <c r="K136" s="266">
        <f t="shared" ref="K136:AA136" si="202">SUM(K137:K142)</f>
        <v>156078266773</v>
      </c>
      <c r="L136" s="266">
        <f t="shared" si="202"/>
        <v>0</v>
      </c>
      <c r="M136" s="266">
        <f t="shared" si="202"/>
        <v>0</v>
      </c>
      <c r="N136" s="266">
        <f t="shared" si="202"/>
        <v>0</v>
      </c>
      <c r="O136" s="266">
        <f t="shared" si="202"/>
        <v>0</v>
      </c>
      <c r="P136" s="266">
        <f t="shared" si="202"/>
        <v>0</v>
      </c>
      <c r="Q136" s="266">
        <f t="shared" si="202"/>
        <v>0</v>
      </c>
      <c r="R136" s="266">
        <f t="shared" si="202"/>
        <v>0</v>
      </c>
      <c r="S136" s="266">
        <f t="shared" si="202"/>
        <v>0</v>
      </c>
      <c r="T136" s="266">
        <f t="shared" si="202"/>
        <v>0</v>
      </c>
      <c r="U136" s="266">
        <f t="shared" si="202"/>
        <v>0</v>
      </c>
      <c r="V136" s="266">
        <f t="shared" si="202"/>
        <v>0</v>
      </c>
      <c r="W136" s="266">
        <f t="shared" si="202"/>
        <v>0</v>
      </c>
      <c r="X136" s="266">
        <f t="shared" si="202"/>
        <v>0</v>
      </c>
      <c r="Y136" s="266">
        <f t="shared" si="202"/>
        <v>0</v>
      </c>
      <c r="Z136" s="266">
        <f t="shared" si="202"/>
        <v>0</v>
      </c>
      <c r="AA136" s="266">
        <f t="shared" si="202"/>
        <v>0</v>
      </c>
      <c r="AB136" s="266">
        <f t="shared" ref="AB136" si="203">SUM(AB137:AB142)</f>
        <v>0</v>
      </c>
      <c r="AC136" s="266">
        <f t="shared" ref="AC136:AD136" si="204">SUM(AC137:AC142)</f>
        <v>25000000000</v>
      </c>
      <c r="AD136" s="266">
        <f t="shared" si="204"/>
        <v>0</v>
      </c>
      <c r="AE136" s="266"/>
      <c r="AF136" s="266">
        <f>SUM(AF137:AF142)</f>
        <v>0</v>
      </c>
      <c r="AG136" s="266"/>
      <c r="AH136" s="266">
        <f t="shared" ref="AH136" si="205">SUM(AH137:AH142)</f>
        <v>0</v>
      </c>
      <c r="AI136" s="266">
        <f t="shared" ref="AI136" si="206">SUM(AI137:AI142)</f>
        <v>0</v>
      </c>
      <c r="AJ136" s="266">
        <f t="shared" ref="AJ136" si="207">SUM(AJ137:AJ142)</f>
        <v>0</v>
      </c>
      <c r="AK136" s="266">
        <f t="shared" ref="AK136:AO136" si="208">SUM(AK137:AK142)</f>
        <v>0</v>
      </c>
      <c r="AL136" s="266">
        <f t="shared" ref="AL136:AN136" si="209">SUM(AL137:AL142)</f>
        <v>0</v>
      </c>
      <c r="AM136" s="266">
        <f t="shared" si="209"/>
        <v>0</v>
      </c>
      <c r="AN136" s="266">
        <f t="shared" si="209"/>
        <v>0</v>
      </c>
      <c r="AO136" s="266">
        <f t="shared" si="208"/>
        <v>0</v>
      </c>
      <c r="AP136" s="266">
        <f t="shared" ref="AP136" si="210">SUM(AP137:AP142)</f>
        <v>0</v>
      </c>
      <c r="AQ136" s="266"/>
      <c r="AR136" s="266"/>
      <c r="AS136" s="266"/>
      <c r="AT136" s="266"/>
      <c r="AU136" s="266"/>
      <c r="AV136" s="266"/>
      <c r="AW136" s="266"/>
      <c r="AX136" s="266"/>
      <c r="AY136" s="266"/>
      <c r="AZ136" s="266"/>
      <c r="BA136" s="266"/>
      <c r="BB136" s="266"/>
      <c r="BC136" s="266"/>
      <c r="BD136" s="266"/>
      <c r="BE136" s="266"/>
      <c r="BF136" s="266"/>
      <c r="BG136" s="266"/>
      <c r="BH136" s="266">
        <f>SUM(BH137:BH142)</f>
        <v>181078266773</v>
      </c>
      <c r="BI136" s="266">
        <f t="shared" ref="BI136:BK136" si="211">SUM(BI137:BI142)</f>
        <v>28500000000</v>
      </c>
      <c r="BJ136" s="267">
        <f t="shared" si="211"/>
        <v>3500000000</v>
      </c>
      <c r="BK136" s="267">
        <f t="shared" si="211"/>
        <v>181078266773</v>
      </c>
      <c r="BL136" s="64">
        <f t="shared" si="199"/>
        <v>0</v>
      </c>
      <c r="BM136" s="73">
        <f>SUM(BM137:BM142)</f>
        <v>181078266773</v>
      </c>
      <c r="BN136" s="98"/>
      <c r="BO136" s="98"/>
      <c r="BP136" s="98"/>
      <c r="BQ136" s="98"/>
      <c r="BR136" s="98"/>
      <c r="BS136" s="98"/>
      <c r="BT136" s="98"/>
      <c r="BU136" s="98"/>
      <c r="BV136" s="98"/>
    </row>
    <row r="137" spans="1:74" s="61" customFormat="1" ht="51">
      <c r="A137" s="12" t="s">
        <v>70</v>
      </c>
      <c r="B137" s="23" t="s">
        <v>242</v>
      </c>
      <c r="C137" s="23" t="s">
        <v>219</v>
      </c>
      <c r="D137" s="23" t="s">
        <v>243</v>
      </c>
      <c r="E137" s="24"/>
      <c r="F137" s="24"/>
      <c r="G137" s="23"/>
      <c r="H137" s="23" t="s">
        <v>160</v>
      </c>
      <c r="I137" s="13" t="s">
        <v>75</v>
      </c>
      <c r="J137" s="14" t="s">
        <v>244</v>
      </c>
      <c r="K137" s="66">
        <v>51808585486</v>
      </c>
      <c r="L137" s="66">
        <v>0</v>
      </c>
      <c r="M137" s="66">
        <v>0</v>
      </c>
      <c r="N137" s="66"/>
      <c r="O137" s="66">
        <v>0</v>
      </c>
      <c r="P137" s="66">
        <v>0</v>
      </c>
      <c r="Q137" s="66">
        <v>0</v>
      </c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93">
        <f t="shared" ref="BH137:BH142" si="212">SUM(K137:BG137)</f>
        <v>51808585486</v>
      </c>
      <c r="BI137" s="68">
        <f t="shared" ref="BI137:BI142" si="213">SUMIF(L137:BG137,"&gt;0")</f>
        <v>0</v>
      </c>
      <c r="BJ137" s="69">
        <f t="shared" ref="BJ137:BJ142" si="214">SUMIF(L137:BG137,"&lt;0")*(-1)</f>
        <v>0</v>
      </c>
      <c r="BK137" s="136">
        <f t="shared" ref="BK137:BK142" si="215">+K137+BI137-BJ137</f>
        <v>51808585486</v>
      </c>
      <c r="BL137" s="66">
        <f t="shared" si="199"/>
        <v>0</v>
      </c>
      <c r="BM137" s="172">
        <v>51808585486</v>
      </c>
      <c r="BN137" s="98"/>
      <c r="BO137" s="98"/>
      <c r="BP137" s="98"/>
      <c r="BQ137" s="98"/>
      <c r="BR137" s="98"/>
      <c r="BS137" s="98"/>
      <c r="BT137" s="98"/>
      <c r="BU137" s="98"/>
      <c r="BV137" s="98"/>
    </row>
    <row r="138" spans="1:74" s="61" customFormat="1" ht="76.5">
      <c r="A138" s="12" t="s">
        <v>70</v>
      </c>
      <c r="B138" s="23" t="s">
        <v>242</v>
      </c>
      <c r="C138" s="23" t="s">
        <v>219</v>
      </c>
      <c r="D138" s="23" t="s">
        <v>245</v>
      </c>
      <c r="E138" s="24"/>
      <c r="F138" s="24"/>
      <c r="G138" s="23"/>
      <c r="H138" s="23">
        <v>10</v>
      </c>
      <c r="I138" s="13" t="s">
        <v>75</v>
      </c>
      <c r="J138" s="14" t="s">
        <v>246</v>
      </c>
      <c r="K138" s="66">
        <v>799618773</v>
      </c>
      <c r="L138" s="66">
        <v>0</v>
      </c>
      <c r="M138" s="66">
        <v>0</v>
      </c>
      <c r="N138" s="66"/>
      <c r="O138" s="66">
        <v>0</v>
      </c>
      <c r="P138" s="66">
        <v>0</v>
      </c>
      <c r="Q138" s="66">
        <v>0</v>
      </c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93">
        <f t="shared" si="212"/>
        <v>799618773</v>
      </c>
      <c r="BI138" s="68">
        <f t="shared" si="213"/>
        <v>0</v>
      </c>
      <c r="BJ138" s="69">
        <f t="shared" si="214"/>
        <v>0</v>
      </c>
      <c r="BK138" s="136">
        <f t="shared" si="215"/>
        <v>799618773</v>
      </c>
      <c r="BL138" s="66">
        <f t="shared" si="199"/>
        <v>0</v>
      </c>
      <c r="BM138" s="172">
        <v>799618773</v>
      </c>
      <c r="BN138" s="98"/>
      <c r="BO138" s="98"/>
      <c r="BP138" s="98"/>
      <c r="BQ138" s="98"/>
      <c r="BR138" s="98"/>
      <c r="BS138" s="98"/>
      <c r="BT138" s="98"/>
      <c r="BU138" s="98"/>
      <c r="BV138" s="98"/>
    </row>
    <row r="139" spans="1:74" s="61" customFormat="1" ht="76.5">
      <c r="A139" s="12" t="s">
        <v>70</v>
      </c>
      <c r="B139" s="23" t="s">
        <v>242</v>
      </c>
      <c r="C139" s="23" t="s">
        <v>219</v>
      </c>
      <c r="D139" s="23" t="s">
        <v>69</v>
      </c>
      <c r="E139" s="24"/>
      <c r="F139" s="24"/>
      <c r="G139" s="23"/>
      <c r="H139" s="23" t="s">
        <v>160</v>
      </c>
      <c r="I139" s="13" t="s">
        <v>75</v>
      </c>
      <c r="J139" s="14" t="s">
        <v>247</v>
      </c>
      <c r="K139" s="66">
        <v>4454931280</v>
      </c>
      <c r="L139" s="66">
        <v>0</v>
      </c>
      <c r="M139" s="66">
        <v>0</v>
      </c>
      <c r="N139" s="66"/>
      <c r="O139" s="66">
        <v>0</v>
      </c>
      <c r="P139" s="66">
        <v>0</v>
      </c>
      <c r="Q139" s="66">
        <v>0</v>
      </c>
      <c r="R139" s="66"/>
      <c r="S139" s="66"/>
      <c r="T139" s="66"/>
      <c r="U139" s="66"/>
      <c r="V139" s="66"/>
      <c r="W139" s="66"/>
      <c r="X139" s="66">
        <v>3500000000</v>
      </c>
      <c r="Y139" s="66"/>
      <c r="Z139" s="66"/>
      <c r="AA139" s="66"/>
      <c r="AB139" s="66"/>
      <c r="AC139" s="66">
        <v>15000000000</v>
      </c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7">
        <f t="shared" si="212"/>
        <v>22954931280</v>
      </c>
      <c r="BI139" s="68">
        <f t="shared" si="213"/>
        <v>18500000000</v>
      </c>
      <c r="BJ139" s="69">
        <f t="shared" si="214"/>
        <v>0</v>
      </c>
      <c r="BK139" s="136">
        <f t="shared" si="215"/>
        <v>22954931280</v>
      </c>
      <c r="BL139" s="66">
        <f t="shared" si="199"/>
        <v>0</v>
      </c>
      <c r="BM139" s="301">
        <f>15000000000+7954931280</f>
        <v>22954931280</v>
      </c>
      <c r="BN139" s="98"/>
      <c r="BO139" s="98"/>
      <c r="BP139" s="98"/>
      <c r="BQ139" s="98"/>
      <c r="BR139" s="98"/>
      <c r="BS139" s="98"/>
      <c r="BT139" s="98"/>
      <c r="BU139" s="98"/>
      <c r="BV139" s="98"/>
    </row>
    <row r="140" spans="1:74" s="61" customFormat="1" ht="82.5" customHeight="1">
      <c r="A140" s="12" t="s">
        <v>70</v>
      </c>
      <c r="B140" s="23" t="s">
        <v>242</v>
      </c>
      <c r="C140" s="23" t="s">
        <v>219</v>
      </c>
      <c r="D140" s="23" t="s">
        <v>203</v>
      </c>
      <c r="E140" s="24"/>
      <c r="F140" s="24"/>
      <c r="G140" s="23"/>
      <c r="H140" s="23">
        <v>11</v>
      </c>
      <c r="I140" s="13" t="s">
        <v>75</v>
      </c>
      <c r="J140" s="14" t="s">
        <v>248</v>
      </c>
      <c r="K140" s="66">
        <v>3915648000</v>
      </c>
      <c r="L140" s="66">
        <v>0</v>
      </c>
      <c r="M140" s="66">
        <v>0</v>
      </c>
      <c r="N140" s="66"/>
      <c r="O140" s="66">
        <v>0</v>
      </c>
      <c r="P140" s="66">
        <v>0</v>
      </c>
      <c r="Q140" s="66">
        <v>0</v>
      </c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>
        <v>10000000000</v>
      </c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93">
        <f t="shared" si="212"/>
        <v>13915648000</v>
      </c>
      <c r="BI140" s="68">
        <f t="shared" si="213"/>
        <v>10000000000</v>
      </c>
      <c r="BJ140" s="69">
        <f t="shared" si="214"/>
        <v>0</v>
      </c>
      <c r="BK140" s="136">
        <f t="shared" si="215"/>
        <v>13915648000</v>
      </c>
      <c r="BL140" s="66">
        <f t="shared" si="199"/>
        <v>0</v>
      </c>
      <c r="BM140" s="172">
        <f>13915648000</f>
        <v>13915648000</v>
      </c>
      <c r="BN140" s="98"/>
      <c r="BO140" s="98"/>
      <c r="BP140" s="98"/>
      <c r="BQ140" s="98"/>
      <c r="BR140" s="98"/>
      <c r="BS140" s="98"/>
      <c r="BT140" s="98"/>
      <c r="BU140" s="98"/>
      <c r="BV140" s="98"/>
    </row>
    <row r="141" spans="1:74" s="61" customFormat="1" ht="63.75">
      <c r="A141" s="12" t="s">
        <v>70</v>
      </c>
      <c r="B141" s="23" t="s">
        <v>242</v>
      </c>
      <c r="C141" s="23" t="s">
        <v>219</v>
      </c>
      <c r="D141" s="23" t="s">
        <v>249</v>
      </c>
      <c r="E141" s="24"/>
      <c r="F141" s="24"/>
      <c r="G141" s="23"/>
      <c r="H141" s="23" t="s">
        <v>160</v>
      </c>
      <c r="I141" s="13" t="s">
        <v>75</v>
      </c>
      <c r="J141" s="14" t="s">
        <v>250</v>
      </c>
      <c r="K141" s="66">
        <v>1687141333</v>
      </c>
      <c r="L141" s="66">
        <v>0</v>
      </c>
      <c r="M141" s="66">
        <v>0</v>
      </c>
      <c r="N141" s="66"/>
      <c r="O141" s="66">
        <v>0</v>
      </c>
      <c r="P141" s="66">
        <v>0</v>
      </c>
      <c r="Q141" s="66">
        <v>0</v>
      </c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93">
        <f t="shared" si="212"/>
        <v>1687141333</v>
      </c>
      <c r="BI141" s="68">
        <f t="shared" si="213"/>
        <v>0</v>
      </c>
      <c r="BJ141" s="69">
        <f t="shared" si="214"/>
        <v>0</v>
      </c>
      <c r="BK141" s="136">
        <f t="shared" si="215"/>
        <v>1687141333</v>
      </c>
      <c r="BL141" s="66">
        <f t="shared" ref="BL141" si="216">+BK141-BM141</f>
        <v>0</v>
      </c>
      <c r="BM141" s="172">
        <v>1687141333</v>
      </c>
      <c r="BN141" s="98"/>
      <c r="BO141" s="98"/>
      <c r="BP141" s="98"/>
      <c r="BQ141" s="98"/>
      <c r="BR141" s="98"/>
      <c r="BS141" s="98"/>
      <c r="BT141" s="98"/>
      <c r="BU141" s="98"/>
      <c r="BV141" s="98"/>
    </row>
    <row r="142" spans="1:74" s="61" customFormat="1" ht="89.25">
      <c r="A142" s="12" t="s">
        <v>70</v>
      </c>
      <c r="B142" s="23" t="s">
        <v>242</v>
      </c>
      <c r="C142" s="23" t="s">
        <v>219</v>
      </c>
      <c r="D142" s="23">
        <v>13</v>
      </c>
      <c r="E142" s="24"/>
      <c r="F142" s="24"/>
      <c r="G142" s="23"/>
      <c r="H142" s="23" t="s">
        <v>160</v>
      </c>
      <c r="I142" s="13" t="s">
        <v>75</v>
      </c>
      <c r="J142" s="14" t="s">
        <v>251</v>
      </c>
      <c r="K142" s="66">
        <v>93412341901</v>
      </c>
      <c r="L142" s="66">
        <v>0</v>
      </c>
      <c r="M142" s="66">
        <v>0</v>
      </c>
      <c r="N142" s="66"/>
      <c r="O142" s="66">
        <v>0</v>
      </c>
      <c r="P142" s="66">
        <v>0</v>
      </c>
      <c r="Q142" s="66">
        <v>0</v>
      </c>
      <c r="R142" s="66"/>
      <c r="S142" s="66"/>
      <c r="T142" s="66"/>
      <c r="U142" s="66"/>
      <c r="V142" s="66"/>
      <c r="W142" s="66"/>
      <c r="X142" s="66">
        <v>-3500000000</v>
      </c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93">
        <f t="shared" si="212"/>
        <v>89912341901</v>
      </c>
      <c r="BI142" s="68">
        <f t="shared" si="213"/>
        <v>0</v>
      </c>
      <c r="BJ142" s="69">
        <f t="shared" si="214"/>
        <v>3500000000</v>
      </c>
      <c r="BK142" s="136">
        <f t="shared" si="215"/>
        <v>89912341901</v>
      </c>
      <c r="BL142" s="66">
        <f>+BK142-BM142</f>
        <v>0</v>
      </c>
      <c r="BM142" s="172">
        <v>89912341901</v>
      </c>
      <c r="BN142" s="98"/>
      <c r="BO142" s="98"/>
      <c r="BP142" s="98"/>
      <c r="BQ142" s="98"/>
      <c r="BR142" s="98"/>
      <c r="BS142" s="98"/>
      <c r="BT142" s="98"/>
      <c r="BU142" s="98"/>
      <c r="BV142" s="98"/>
    </row>
    <row r="143" spans="1:74" s="61" customFormat="1" ht="38.25">
      <c r="A143" s="255" t="s">
        <v>70</v>
      </c>
      <c r="B143" s="256">
        <v>3703</v>
      </c>
      <c r="C143" s="257"/>
      <c r="D143" s="257"/>
      <c r="E143" s="257"/>
      <c r="F143" s="257"/>
      <c r="G143" s="257"/>
      <c r="H143" s="257"/>
      <c r="I143" s="257"/>
      <c r="J143" s="258" t="s">
        <v>252</v>
      </c>
      <c r="K143" s="259">
        <f t="shared" ref="K143:AP143" si="217">+K144</f>
        <v>2536673114</v>
      </c>
      <c r="L143" s="259">
        <f t="shared" si="217"/>
        <v>0</v>
      </c>
      <c r="M143" s="259">
        <f t="shared" si="217"/>
        <v>0</v>
      </c>
      <c r="N143" s="259">
        <f t="shared" si="217"/>
        <v>0</v>
      </c>
      <c r="O143" s="259">
        <f t="shared" si="217"/>
        <v>0</v>
      </c>
      <c r="P143" s="259">
        <f t="shared" si="217"/>
        <v>0</v>
      </c>
      <c r="Q143" s="259">
        <f t="shared" si="217"/>
        <v>0</v>
      </c>
      <c r="R143" s="259">
        <f t="shared" si="217"/>
        <v>0</v>
      </c>
      <c r="S143" s="259">
        <f t="shared" si="217"/>
        <v>0</v>
      </c>
      <c r="T143" s="259">
        <f t="shared" si="217"/>
        <v>0</v>
      </c>
      <c r="U143" s="259">
        <f t="shared" si="217"/>
        <v>0</v>
      </c>
      <c r="V143" s="259">
        <f t="shared" si="217"/>
        <v>0</v>
      </c>
      <c r="W143" s="259">
        <f t="shared" si="217"/>
        <v>0</v>
      </c>
      <c r="X143" s="259">
        <f t="shared" si="217"/>
        <v>0</v>
      </c>
      <c r="Y143" s="259">
        <f t="shared" si="217"/>
        <v>0</v>
      </c>
      <c r="Z143" s="259">
        <f t="shared" si="217"/>
        <v>0</v>
      </c>
      <c r="AA143" s="259">
        <f t="shared" si="217"/>
        <v>0</v>
      </c>
      <c r="AB143" s="259">
        <f t="shared" si="217"/>
        <v>0</v>
      </c>
      <c r="AC143" s="259">
        <f t="shared" si="217"/>
        <v>0</v>
      </c>
      <c r="AD143" s="259">
        <f t="shared" si="217"/>
        <v>0</v>
      </c>
      <c r="AE143" s="259"/>
      <c r="AF143" s="259">
        <f>+AF144</f>
        <v>0</v>
      </c>
      <c r="AG143" s="259"/>
      <c r="AH143" s="259">
        <f t="shared" si="217"/>
        <v>0</v>
      </c>
      <c r="AI143" s="259">
        <f t="shared" si="217"/>
        <v>0</v>
      </c>
      <c r="AJ143" s="259">
        <f t="shared" si="217"/>
        <v>0</v>
      </c>
      <c r="AK143" s="259">
        <f t="shared" si="217"/>
        <v>0</v>
      </c>
      <c r="AL143" s="259">
        <f t="shared" si="217"/>
        <v>0</v>
      </c>
      <c r="AM143" s="259">
        <f t="shared" si="217"/>
        <v>0</v>
      </c>
      <c r="AN143" s="259">
        <f t="shared" si="217"/>
        <v>0</v>
      </c>
      <c r="AO143" s="259">
        <f t="shared" si="217"/>
        <v>0</v>
      </c>
      <c r="AP143" s="259">
        <f t="shared" si="217"/>
        <v>0</v>
      </c>
      <c r="AQ143" s="259"/>
      <c r="AR143" s="259"/>
      <c r="AS143" s="259"/>
      <c r="AT143" s="259"/>
      <c r="AU143" s="259"/>
      <c r="AV143" s="259"/>
      <c r="AW143" s="259"/>
      <c r="AX143" s="259"/>
      <c r="AY143" s="259"/>
      <c r="AZ143" s="259"/>
      <c r="BA143" s="259"/>
      <c r="BB143" s="259"/>
      <c r="BC143" s="259"/>
      <c r="BD143" s="259"/>
      <c r="BE143" s="259"/>
      <c r="BF143" s="259"/>
      <c r="BG143" s="259"/>
      <c r="BH143" s="259">
        <f t="shared" ref="BH143:BM143" si="218">+BH144</f>
        <v>2536673114</v>
      </c>
      <c r="BI143" s="259">
        <f t="shared" si="218"/>
        <v>0</v>
      </c>
      <c r="BJ143" s="259">
        <f t="shared" si="218"/>
        <v>0</v>
      </c>
      <c r="BK143" s="260">
        <f t="shared" si="218"/>
        <v>2536673114</v>
      </c>
      <c r="BL143" s="72">
        <f t="shared" si="218"/>
        <v>0</v>
      </c>
      <c r="BM143" s="298">
        <f t="shared" si="218"/>
        <v>2536673114</v>
      </c>
      <c r="BN143" s="98"/>
      <c r="BO143" s="98"/>
      <c r="BP143" s="98"/>
      <c r="BQ143" s="98"/>
      <c r="BR143" s="98"/>
      <c r="BS143" s="98"/>
      <c r="BT143" s="98"/>
      <c r="BU143" s="98"/>
      <c r="BV143" s="98"/>
    </row>
    <row r="144" spans="1:74" s="61" customFormat="1">
      <c r="A144" s="261" t="s">
        <v>70</v>
      </c>
      <c r="B144" s="262">
        <v>3703</v>
      </c>
      <c r="C144" s="262">
        <v>1000</v>
      </c>
      <c r="D144" s="262"/>
      <c r="E144" s="262"/>
      <c r="F144" s="263"/>
      <c r="G144" s="262"/>
      <c r="H144" s="262"/>
      <c r="I144" s="264"/>
      <c r="J144" s="265" t="s">
        <v>253</v>
      </c>
      <c r="K144" s="268">
        <f t="shared" ref="K144:AP144" si="219">SUM(K145:K145)</f>
        <v>2536673114</v>
      </c>
      <c r="L144" s="268">
        <f t="shared" si="219"/>
        <v>0</v>
      </c>
      <c r="M144" s="268">
        <f t="shared" si="219"/>
        <v>0</v>
      </c>
      <c r="N144" s="268">
        <f t="shared" si="219"/>
        <v>0</v>
      </c>
      <c r="O144" s="268">
        <f t="shared" si="219"/>
        <v>0</v>
      </c>
      <c r="P144" s="268">
        <f t="shared" si="219"/>
        <v>0</v>
      </c>
      <c r="Q144" s="268">
        <f t="shared" si="219"/>
        <v>0</v>
      </c>
      <c r="R144" s="268">
        <f t="shared" si="219"/>
        <v>0</v>
      </c>
      <c r="S144" s="268">
        <f t="shared" si="219"/>
        <v>0</v>
      </c>
      <c r="T144" s="268">
        <f t="shared" si="219"/>
        <v>0</v>
      </c>
      <c r="U144" s="268">
        <f t="shared" si="219"/>
        <v>0</v>
      </c>
      <c r="V144" s="268">
        <f t="shared" si="219"/>
        <v>0</v>
      </c>
      <c r="W144" s="268">
        <f t="shared" si="219"/>
        <v>0</v>
      </c>
      <c r="X144" s="268">
        <f t="shared" si="219"/>
        <v>0</v>
      </c>
      <c r="Y144" s="268">
        <f t="shared" si="219"/>
        <v>0</v>
      </c>
      <c r="Z144" s="268">
        <f t="shared" si="219"/>
        <v>0</v>
      </c>
      <c r="AA144" s="268">
        <f t="shared" si="219"/>
        <v>0</v>
      </c>
      <c r="AB144" s="268">
        <f t="shared" si="219"/>
        <v>0</v>
      </c>
      <c r="AC144" s="268">
        <f t="shared" si="219"/>
        <v>0</v>
      </c>
      <c r="AD144" s="268">
        <f t="shared" si="219"/>
        <v>0</v>
      </c>
      <c r="AE144" s="268"/>
      <c r="AF144" s="268">
        <f>SUM(AF145:AF145)</f>
        <v>0</v>
      </c>
      <c r="AG144" s="268"/>
      <c r="AH144" s="268">
        <f t="shared" si="219"/>
        <v>0</v>
      </c>
      <c r="AI144" s="268">
        <f t="shared" si="219"/>
        <v>0</v>
      </c>
      <c r="AJ144" s="268">
        <f t="shared" si="219"/>
        <v>0</v>
      </c>
      <c r="AK144" s="268">
        <f t="shared" si="219"/>
        <v>0</v>
      </c>
      <c r="AL144" s="268">
        <f t="shared" si="219"/>
        <v>0</v>
      </c>
      <c r="AM144" s="268">
        <f t="shared" si="219"/>
        <v>0</v>
      </c>
      <c r="AN144" s="268">
        <f t="shared" si="219"/>
        <v>0</v>
      </c>
      <c r="AO144" s="268">
        <f t="shared" si="219"/>
        <v>0</v>
      </c>
      <c r="AP144" s="268">
        <f t="shared" si="219"/>
        <v>0</v>
      </c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>
        <f t="shared" ref="BH144:BM144" si="220">SUM(BH145:BH145)</f>
        <v>2536673114</v>
      </c>
      <c r="BI144" s="268">
        <f t="shared" si="220"/>
        <v>0</v>
      </c>
      <c r="BJ144" s="268">
        <f t="shared" si="220"/>
        <v>0</v>
      </c>
      <c r="BK144" s="291">
        <f t="shared" si="220"/>
        <v>2536673114</v>
      </c>
      <c r="BL144" s="77">
        <f t="shared" si="220"/>
        <v>0</v>
      </c>
      <c r="BM144" s="302">
        <f t="shared" si="220"/>
        <v>2536673114</v>
      </c>
      <c r="BN144" s="98"/>
      <c r="BO144" s="98"/>
      <c r="BP144" s="98"/>
      <c r="BQ144" s="98"/>
      <c r="BR144" s="98"/>
      <c r="BS144" s="98"/>
      <c r="BT144" s="98"/>
      <c r="BU144" s="98"/>
      <c r="BV144" s="98"/>
    </row>
    <row r="145" spans="1:74" s="98" customFormat="1" ht="63.75">
      <c r="A145" s="19" t="s">
        <v>70</v>
      </c>
      <c r="B145" s="25" t="s">
        <v>254</v>
      </c>
      <c r="C145" s="25" t="s">
        <v>219</v>
      </c>
      <c r="D145" s="25">
        <v>3</v>
      </c>
      <c r="E145" s="25"/>
      <c r="F145" s="26"/>
      <c r="G145" s="25"/>
      <c r="H145" s="25">
        <v>10</v>
      </c>
      <c r="I145" s="40" t="s">
        <v>75</v>
      </c>
      <c r="J145" s="20" t="s">
        <v>255</v>
      </c>
      <c r="K145" s="78">
        <v>2536673114</v>
      </c>
      <c r="L145" s="78">
        <v>0</v>
      </c>
      <c r="M145" s="78">
        <v>0</v>
      </c>
      <c r="N145" s="78"/>
      <c r="O145" s="78">
        <v>0</v>
      </c>
      <c r="P145" s="78">
        <v>0</v>
      </c>
      <c r="Q145" s="78">
        <v>0</v>
      </c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93">
        <f>SUM(K145:BG145)</f>
        <v>2536673114</v>
      </c>
      <c r="BI145" s="68">
        <f>SUMIF(L145:BG145,"&gt;0")</f>
        <v>0</v>
      </c>
      <c r="BJ145" s="69">
        <f>SUMIF(L145:BG145,"&lt;0")*(-1)</f>
        <v>0</v>
      </c>
      <c r="BK145" s="136">
        <f>+K145+BI145-BJ145</f>
        <v>2536673114</v>
      </c>
      <c r="BL145" s="68">
        <f t="shared" si="199"/>
        <v>0</v>
      </c>
      <c r="BM145" s="172">
        <v>2536673114</v>
      </c>
    </row>
    <row r="146" spans="1:74" s="61" customFormat="1" ht="38.25">
      <c r="A146" s="255" t="s">
        <v>70</v>
      </c>
      <c r="B146" s="256">
        <v>3704</v>
      </c>
      <c r="C146" s="257"/>
      <c r="D146" s="257"/>
      <c r="E146" s="257"/>
      <c r="F146" s="257"/>
      <c r="G146" s="257"/>
      <c r="H146" s="257"/>
      <c r="I146" s="257"/>
      <c r="J146" s="258" t="s">
        <v>256</v>
      </c>
      <c r="K146" s="259">
        <f t="shared" ref="K146:AP146" si="221">+K147</f>
        <v>28314503557</v>
      </c>
      <c r="L146" s="259">
        <f t="shared" si="221"/>
        <v>0</v>
      </c>
      <c r="M146" s="259">
        <f t="shared" si="221"/>
        <v>0</v>
      </c>
      <c r="N146" s="259"/>
      <c r="O146" s="259">
        <f t="shared" si="221"/>
        <v>0</v>
      </c>
      <c r="P146" s="259">
        <f t="shared" si="221"/>
        <v>0</v>
      </c>
      <c r="Q146" s="259">
        <f t="shared" si="221"/>
        <v>0</v>
      </c>
      <c r="R146" s="259">
        <f t="shared" si="221"/>
        <v>0</v>
      </c>
      <c r="S146" s="259"/>
      <c r="T146" s="259"/>
      <c r="U146" s="259"/>
      <c r="V146" s="259">
        <f t="shared" si="221"/>
        <v>0</v>
      </c>
      <c r="W146" s="259">
        <f t="shared" si="221"/>
        <v>0</v>
      </c>
      <c r="X146" s="259"/>
      <c r="Y146" s="259"/>
      <c r="Z146" s="259"/>
      <c r="AA146" s="259"/>
      <c r="AB146" s="259">
        <f t="shared" si="221"/>
        <v>0</v>
      </c>
      <c r="AC146" s="259">
        <f t="shared" si="221"/>
        <v>0</v>
      </c>
      <c r="AD146" s="259">
        <f t="shared" si="221"/>
        <v>0</v>
      </c>
      <c r="AE146" s="259"/>
      <c r="AF146" s="259">
        <f>+AF147</f>
        <v>0</v>
      </c>
      <c r="AG146" s="259"/>
      <c r="AH146" s="259">
        <f t="shared" si="221"/>
        <v>0</v>
      </c>
      <c r="AI146" s="259">
        <f t="shared" si="221"/>
        <v>0</v>
      </c>
      <c r="AJ146" s="259">
        <f t="shared" si="221"/>
        <v>0</v>
      </c>
      <c r="AK146" s="259">
        <f t="shared" si="221"/>
        <v>0</v>
      </c>
      <c r="AL146" s="259">
        <f t="shared" si="221"/>
        <v>0</v>
      </c>
      <c r="AM146" s="259">
        <f t="shared" si="221"/>
        <v>0</v>
      </c>
      <c r="AN146" s="259">
        <f t="shared" si="221"/>
        <v>0</v>
      </c>
      <c r="AO146" s="259">
        <f t="shared" si="221"/>
        <v>0</v>
      </c>
      <c r="AP146" s="259">
        <f t="shared" si="221"/>
        <v>0</v>
      </c>
      <c r="AQ146" s="259"/>
      <c r="AR146" s="259"/>
      <c r="AS146" s="259"/>
      <c r="AT146" s="259"/>
      <c r="AU146" s="259"/>
      <c r="AV146" s="259"/>
      <c r="AW146" s="259"/>
      <c r="AX146" s="259"/>
      <c r="AY146" s="259"/>
      <c r="AZ146" s="259"/>
      <c r="BA146" s="259"/>
      <c r="BB146" s="259"/>
      <c r="BC146" s="259"/>
      <c r="BD146" s="259"/>
      <c r="BE146" s="259"/>
      <c r="BF146" s="259"/>
      <c r="BG146" s="259"/>
      <c r="BH146" s="259">
        <f t="shared" ref="BH146:BM146" si="222">+BH147</f>
        <v>28314503557</v>
      </c>
      <c r="BI146" s="259">
        <f t="shared" si="222"/>
        <v>0</v>
      </c>
      <c r="BJ146" s="259">
        <f t="shared" si="222"/>
        <v>0</v>
      </c>
      <c r="BK146" s="260">
        <f t="shared" si="222"/>
        <v>28314503557</v>
      </c>
      <c r="BL146" s="72">
        <f t="shared" si="222"/>
        <v>0</v>
      </c>
      <c r="BM146" s="298">
        <f t="shared" si="222"/>
        <v>28314503557</v>
      </c>
      <c r="BN146" s="98"/>
      <c r="BO146" s="98"/>
      <c r="BP146" s="98"/>
      <c r="BQ146" s="98"/>
      <c r="BR146" s="98"/>
      <c r="BS146" s="98"/>
      <c r="BT146" s="98"/>
      <c r="BU146" s="98"/>
      <c r="BV146" s="98"/>
    </row>
    <row r="147" spans="1:74" s="61" customFormat="1">
      <c r="A147" s="261" t="s">
        <v>70</v>
      </c>
      <c r="B147" s="262">
        <v>3704</v>
      </c>
      <c r="C147" s="262">
        <v>1000</v>
      </c>
      <c r="D147" s="262"/>
      <c r="E147" s="262"/>
      <c r="F147" s="263"/>
      <c r="G147" s="262"/>
      <c r="H147" s="262"/>
      <c r="I147" s="264"/>
      <c r="J147" s="265" t="s">
        <v>253</v>
      </c>
      <c r="K147" s="268">
        <f t="shared" ref="K147" si="223">SUM(K148:K149)</f>
        <v>28314503557</v>
      </c>
      <c r="L147" s="268">
        <f t="shared" ref="L147:R147" si="224">SUM(L148:L149)</f>
        <v>0</v>
      </c>
      <c r="M147" s="268">
        <f t="shared" si="224"/>
        <v>0</v>
      </c>
      <c r="N147" s="268"/>
      <c r="O147" s="268">
        <f t="shared" si="224"/>
        <v>0</v>
      </c>
      <c r="P147" s="268">
        <f t="shared" si="224"/>
        <v>0</v>
      </c>
      <c r="Q147" s="268">
        <f t="shared" si="224"/>
        <v>0</v>
      </c>
      <c r="R147" s="268">
        <f t="shared" si="224"/>
        <v>0</v>
      </c>
      <c r="S147" s="268"/>
      <c r="T147" s="268"/>
      <c r="U147" s="268"/>
      <c r="V147" s="268">
        <f t="shared" ref="V147" si="225">SUM(V148:V149)</f>
        <v>0</v>
      </c>
      <c r="W147" s="268">
        <f>SUM(W148:W149)</f>
        <v>0</v>
      </c>
      <c r="X147" s="268"/>
      <c r="Y147" s="268"/>
      <c r="Z147" s="268"/>
      <c r="AA147" s="268"/>
      <c r="AB147" s="268">
        <f t="shared" ref="AB147" si="226">SUM(AB148:AB149)</f>
        <v>0</v>
      </c>
      <c r="AC147" s="268">
        <f t="shared" ref="AC147:AD147" si="227">SUM(AC148:AC149)</f>
        <v>0</v>
      </c>
      <c r="AD147" s="268">
        <f t="shared" si="227"/>
        <v>0</v>
      </c>
      <c r="AE147" s="268"/>
      <c r="AF147" s="268">
        <f>SUM(AF148:AF149)</f>
        <v>0</v>
      </c>
      <c r="AG147" s="268"/>
      <c r="AH147" s="268">
        <f t="shared" ref="AH147:AP147" si="228">SUM(AH148:AH149)</f>
        <v>0</v>
      </c>
      <c r="AI147" s="268">
        <f t="shared" ref="AI147" si="229">SUM(AI148:AI149)</f>
        <v>0</v>
      </c>
      <c r="AJ147" s="268">
        <f t="shared" si="228"/>
        <v>0</v>
      </c>
      <c r="AK147" s="268">
        <f t="shared" ref="AK147" si="230">SUM(AK148:AK149)</f>
        <v>0</v>
      </c>
      <c r="AL147" s="268">
        <f t="shared" si="228"/>
        <v>0</v>
      </c>
      <c r="AM147" s="268">
        <f t="shared" ref="AM147:AN147" si="231">SUM(AM148:AM149)</f>
        <v>0</v>
      </c>
      <c r="AN147" s="268">
        <f t="shared" si="231"/>
        <v>0</v>
      </c>
      <c r="AO147" s="268">
        <f t="shared" si="228"/>
        <v>0</v>
      </c>
      <c r="AP147" s="268">
        <f t="shared" si="228"/>
        <v>0</v>
      </c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  <c r="BA147" s="268"/>
      <c r="BB147" s="268"/>
      <c r="BC147" s="268"/>
      <c r="BD147" s="268"/>
      <c r="BE147" s="268"/>
      <c r="BF147" s="268"/>
      <c r="BG147" s="268"/>
      <c r="BH147" s="268">
        <f>SUM(BH148:BH149)</f>
        <v>28314503557</v>
      </c>
      <c r="BI147" s="268">
        <f>SUM(BI148:BI149)</f>
        <v>0</v>
      </c>
      <c r="BJ147" s="268">
        <f>SUM(BJ148:BJ149)</f>
        <v>0</v>
      </c>
      <c r="BK147" s="291">
        <f>SUM(BK148:BK149)</f>
        <v>28314503557</v>
      </c>
      <c r="BL147" s="77">
        <f t="shared" ref="BL147" si="232">SUM(BL148:BL149)</f>
        <v>0</v>
      </c>
      <c r="BM147" s="302">
        <f>SUM(BM148:BM149)</f>
        <v>28314503557</v>
      </c>
      <c r="BN147" s="98"/>
      <c r="BO147" s="98"/>
      <c r="BP147" s="98"/>
      <c r="BQ147" s="98"/>
      <c r="BR147" s="98"/>
      <c r="BS147" s="98"/>
      <c r="BT147" s="98"/>
      <c r="BU147" s="98"/>
      <c r="BV147" s="98"/>
    </row>
    <row r="148" spans="1:74" s="98" customFormat="1" ht="76.5">
      <c r="A148" s="19" t="s">
        <v>70</v>
      </c>
      <c r="B148" s="25" t="s">
        <v>257</v>
      </c>
      <c r="C148" s="25" t="s">
        <v>219</v>
      </c>
      <c r="D148" s="25" t="s">
        <v>258</v>
      </c>
      <c r="E148" s="25"/>
      <c r="F148" s="26"/>
      <c r="G148" s="25"/>
      <c r="H148" s="25">
        <v>10</v>
      </c>
      <c r="I148" s="40" t="s">
        <v>75</v>
      </c>
      <c r="J148" s="20" t="s">
        <v>259</v>
      </c>
      <c r="K148" s="79">
        <v>968200000</v>
      </c>
      <c r="L148" s="79">
        <v>0</v>
      </c>
      <c r="M148" s="79">
        <v>0</v>
      </c>
      <c r="N148" s="79"/>
      <c r="O148" s="79">
        <v>0</v>
      </c>
      <c r="P148" s="79">
        <v>0</v>
      </c>
      <c r="Q148" s="79">
        <v>0</v>
      </c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79"/>
      <c r="AR148" s="79"/>
      <c r="AS148" s="79"/>
      <c r="AT148" s="79"/>
      <c r="AU148" s="79"/>
      <c r="AV148" s="79"/>
      <c r="AW148" s="79"/>
      <c r="AX148" s="79"/>
      <c r="AY148" s="79"/>
      <c r="AZ148" s="79"/>
      <c r="BA148" s="79"/>
      <c r="BB148" s="79"/>
      <c r="BC148" s="79"/>
      <c r="BD148" s="79"/>
      <c r="BE148" s="79"/>
      <c r="BF148" s="79"/>
      <c r="BG148" s="79"/>
      <c r="BH148" s="93">
        <f>SUM(K148:BG148)</f>
        <v>968200000</v>
      </c>
      <c r="BI148" s="68">
        <f>SUMIF(L148:BG148,"&gt;0")</f>
        <v>0</v>
      </c>
      <c r="BJ148" s="69">
        <f>SUMIF(L148:BG148,"&lt;0")*(-1)</f>
        <v>0</v>
      </c>
      <c r="BK148" s="140">
        <f>+K148+BI148-BJ148</f>
        <v>968200000</v>
      </c>
      <c r="BL148" s="75">
        <f>+BK148-BM148</f>
        <v>0</v>
      </c>
      <c r="BM148" s="301">
        <v>968200000</v>
      </c>
    </row>
    <row r="149" spans="1:74" s="98" customFormat="1" ht="140.25">
      <c r="A149" s="19" t="s">
        <v>70</v>
      </c>
      <c r="B149" s="25" t="s">
        <v>257</v>
      </c>
      <c r="C149" s="25" t="s">
        <v>219</v>
      </c>
      <c r="D149" s="25">
        <v>6</v>
      </c>
      <c r="E149" s="25"/>
      <c r="F149" s="26"/>
      <c r="G149" s="25"/>
      <c r="H149" s="25">
        <v>10</v>
      </c>
      <c r="I149" s="40"/>
      <c r="J149" s="20" t="s">
        <v>260</v>
      </c>
      <c r="K149" s="79">
        <v>27346303557</v>
      </c>
      <c r="L149" s="79">
        <v>0</v>
      </c>
      <c r="M149" s="79">
        <v>0</v>
      </c>
      <c r="N149" s="79"/>
      <c r="O149" s="79">
        <v>0</v>
      </c>
      <c r="P149" s="79">
        <v>0</v>
      </c>
      <c r="Q149" s="79">
        <v>0</v>
      </c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  <c r="AP149" s="79"/>
      <c r="AQ149" s="79"/>
      <c r="AR149" s="79"/>
      <c r="AS149" s="79"/>
      <c r="AT149" s="79"/>
      <c r="AU149" s="79"/>
      <c r="AV149" s="79"/>
      <c r="AW149" s="79"/>
      <c r="AX149" s="79"/>
      <c r="AY149" s="79"/>
      <c r="AZ149" s="79"/>
      <c r="BA149" s="79"/>
      <c r="BB149" s="79"/>
      <c r="BC149" s="79"/>
      <c r="BD149" s="79"/>
      <c r="BE149" s="79"/>
      <c r="BF149" s="79"/>
      <c r="BG149" s="79"/>
      <c r="BH149" s="93">
        <f>SUM(K149:BG149)</f>
        <v>27346303557</v>
      </c>
      <c r="BI149" s="79">
        <f>SUMIF(L149:BG149,"&gt;0")</f>
        <v>0</v>
      </c>
      <c r="BJ149" s="79">
        <f>SUMIF(L149:BG149,"&lt;0")*(-1)</f>
        <v>0</v>
      </c>
      <c r="BK149" s="140">
        <f>+K149+BI149-BJ149</f>
        <v>27346303557</v>
      </c>
      <c r="BL149" s="75">
        <f>+BK149-BM149</f>
        <v>0</v>
      </c>
      <c r="BM149" s="301">
        <v>27346303557</v>
      </c>
    </row>
    <row r="150" spans="1:74" s="61" customFormat="1" ht="38.25">
      <c r="A150" s="255" t="s">
        <v>70</v>
      </c>
      <c r="B150" s="256">
        <v>3799</v>
      </c>
      <c r="C150" s="257"/>
      <c r="D150" s="257"/>
      <c r="E150" s="257"/>
      <c r="F150" s="257"/>
      <c r="G150" s="257"/>
      <c r="H150" s="257"/>
      <c r="I150" s="257"/>
      <c r="J150" s="258" t="s">
        <v>261</v>
      </c>
      <c r="K150" s="259">
        <f t="shared" ref="K150:AP150" si="233">+K151</f>
        <v>10953463127</v>
      </c>
      <c r="L150" s="259">
        <f t="shared" si="233"/>
        <v>0</v>
      </c>
      <c r="M150" s="259">
        <f t="shared" si="233"/>
        <v>0</v>
      </c>
      <c r="N150" s="259">
        <f t="shared" si="233"/>
        <v>0</v>
      </c>
      <c r="O150" s="259">
        <f t="shared" si="233"/>
        <v>0</v>
      </c>
      <c r="P150" s="259">
        <f t="shared" si="233"/>
        <v>0</v>
      </c>
      <c r="Q150" s="259">
        <f t="shared" si="233"/>
        <v>0</v>
      </c>
      <c r="R150" s="259">
        <f t="shared" si="233"/>
        <v>0</v>
      </c>
      <c r="S150" s="259">
        <f t="shared" si="233"/>
        <v>0</v>
      </c>
      <c r="T150" s="259">
        <f t="shared" si="233"/>
        <v>0</v>
      </c>
      <c r="U150" s="259">
        <f t="shared" si="233"/>
        <v>0</v>
      </c>
      <c r="V150" s="259">
        <f t="shared" si="233"/>
        <v>0</v>
      </c>
      <c r="W150" s="259">
        <f t="shared" si="233"/>
        <v>0</v>
      </c>
      <c r="X150" s="259">
        <f t="shared" si="233"/>
        <v>0</v>
      </c>
      <c r="Y150" s="259">
        <f t="shared" si="233"/>
        <v>0</v>
      </c>
      <c r="Z150" s="259">
        <f t="shared" si="233"/>
        <v>0</v>
      </c>
      <c r="AA150" s="259">
        <f t="shared" si="233"/>
        <v>0</v>
      </c>
      <c r="AB150" s="259">
        <f t="shared" si="233"/>
        <v>0</v>
      </c>
      <c r="AC150" s="259">
        <f t="shared" si="233"/>
        <v>3000000000</v>
      </c>
      <c r="AD150" s="259">
        <f t="shared" si="233"/>
        <v>0</v>
      </c>
      <c r="AE150" s="259"/>
      <c r="AF150" s="259">
        <f>+AF151</f>
        <v>0</v>
      </c>
      <c r="AG150" s="259"/>
      <c r="AH150" s="259">
        <f t="shared" si="233"/>
        <v>0</v>
      </c>
      <c r="AI150" s="259">
        <f t="shared" si="233"/>
        <v>0</v>
      </c>
      <c r="AJ150" s="259">
        <f t="shared" si="233"/>
        <v>0</v>
      </c>
      <c r="AK150" s="259">
        <f t="shared" si="233"/>
        <v>0</v>
      </c>
      <c r="AL150" s="259">
        <f t="shared" si="233"/>
        <v>0</v>
      </c>
      <c r="AM150" s="259">
        <f t="shared" si="233"/>
        <v>0</v>
      </c>
      <c r="AN150" s="259">
        <f t="shared" si="233"/>
        <v>0</v>
      </c>
      <c r="AO150" s="259">
        <f t="shared" si="233"/>
        <v>0</v>
      </c>
      <c r="AP150" s="259">
        <f t="shared" si="233"/>
        <v>0</v>
      </c>
      <c r="AQ150" s="259"/>
      <c r="AR150" s="259"/>
      <c r="AS150" s="259"/>
      <c r="AT150" s="259"/>
      <c r="AU150" s="259"/>
      <c r="AV150" s="259"/>
      <c r="AW150" s="259"/>
      <c r="AX150" s="259"/>
      <c r="AY150" s="259"/>
      <c r="AZ150" s="259"/>
      <c r="BA150" s="259"/>
      <c r="BB150" s="259"/>
      <c r="BC150" s="259"/>
      <c r="BD150" s="259"/>
      <c r="BE150" s="259"/>
      <c r="BF150" s="259"/>
      <c r="BG150" s="259"/>
      <c r="BH150" s="259">
        <f t="shared" ref="BH150:BM150" si="234">+BH151</f>
        <v>13953463127</v>
      </c>
      <c r="BI150" s="259">
        <f t="shared" si="234"/>
        <v>3000000000</v>
      </c>
      <c r="BJ150" s="259">
        <f t="shared" si="234"/>
        <v>0</v>
      </c>
      <c r="BK150" s="260">
        <f t="shared" si="234"/>
        <v>13953463127</v>
      </c>
      <c r="BL150" s="292">
        <f t="shared" si="234"/>
        <v>0</v>
      </c>
      <c r="BM150" s="303">
        <f t="shared" si="234"/>
        <v>13953463127</v>
      </c>
      <c r="BN150" s="98"/>
      <c r="BO150" s="98"/>
      <c r="BP150" s="98"/>
      <c r="BQ150" s="98"/>
      <c r="BR150" s="98"/>
      <c r="BS150" s="98"/>
      <c r="BT150" s="98"/>
      <c r="BU150" s="98"/>
      <c r="BV150" s="98"/>
    </row>
    <row r="151" spans="1:74" s="61" customFormat="1">
      <c r="A151" s="261" t="s">
        <v>70</v>
      </c>
      <c r="B151" s="262">
        <v>3799</v>
      </c>
      <c r="C151" s="262">
        <v>1000</v>
      </c>
      <c r="D151" s="262"/>
      <c r="E151" s="262"/>
      <c r="F151" s="263"/>
      <c r="G151" s="262"/>
      <c r="H151" s="262"/>
      <c r="I151" s="264"/>
      <c r="J151" s="265" t="s">
        <v>253</v>
      </c>
      <c r="K151" s="268">
        <f>SUM(K152:K157)</f>
        <v>10953463127</v>
      </c>
      <c r="L151" s="268">
        <f t="shared" ref="L151:AB151" si="235">SUM(L152:L157)</f>
        <v>0</v>
      </c>
      <c r="M151" s="268">
        <f t="shared" si="235"/>
        <v>0</v>
      </c>
      <c r="N151" s="268">
        <f t="shared" si="235"/>
        <v>0</v>
      </c>
      <c r="O151" s="268">
        <f t="shared" si="235"/>
        <v>0</v>
      </c>
      <c r="P151" s="268">
        <f t="shared" si="235"/>
        <v>0</v>
      </c>
      <c r="Q151" s="268">
        <f t="shared" si="235"/>
        <v>0</v>
      </c>
      <c r="R151" s="268">
        <f t="shared" si="235"/>
        <v>0</v>
      </c>
      <c r="S151" s="268">
        <f t="shared" si="235"/>
        <v>0</v>
      </c>
      <c r="T151" s="268">
        <f t="shared" si="235"/>
        <v>0</v>
      </c>
      <c r="U151" s="268">
        <f t="shared" si="235"/>
        <v>0</v>
      </c>
      <c r="V151" s="268">
        <f t="shared" si="235"/>
        <v>0</v>
      </c>
      <c r="W151" s="268">
        <f t="shared" si="235"/>
        <v>0</v>
      </c>
      <c r="X151" s="268">
        <f t="shared" si="235"/>
        <v>0</v>
      </c>
      <c r="Y151" s="268">
        <f t="shared" si="235"/>
        <v>0</v>
      </c>
      <c r="Z151" s="268">
        <f t="shared" si="235"/>
        <v>0</v>
      </c>
      <c r="AA151" s="268">
        <f t="shared" si="235"/>
        <v>0</v>
      </c>
      <c r="AB151" s="268">
        <f t="shared" si="235"/>
        <v>0</v>
      </c>
      <c r="AC151" s="268">
        <f t="shared" ref="AC151:AD151" si="236">SUM(AC152:AC157)</f>
        <v>3000000000</v>
      </c>
      <c r="AD151" s="268">
        <f t="shared" si="236"/>
        <v>0</v>
      </c>
      <c r="AE151" s="268"/>
      <c r="AF151" s="268">
        <f>SUM(AF152:AF157)</f>
        <v>0</v>
      </c>
      <c r="AG151" s="268"/>
      <c r="AH151" s="268">
        <f t="shared" ref="AH151:AP151" si="237">SUM(AH152:AH157)</f>
        <v>0</v>
      </c>
      <c r="AI151" s="268">
        <f t="shared" ref="AI151" si="238">SUM(AI152:AI157)</f>
        <v>0</v>
      </c>
      <c r="AJ151" s="268">
        <f t="shared" si="237"/>
        <v>0</v>
      </c>
      <c r="AK151" s="268">
        <f t="shared" ref="AK151" si="239">SUM(AK152:AK157)</f>
        <v>0</v>
      </c>
      <c r="AL151" s="268">
        <f t="shared" si="237"/>
        <v>0</v>
      </c>
      <c r="AM151" s="268">
        <f t="shared" ref="AM151:AN151" si="240">SUM(AM152:AM157)</f>
        <v>0</v>
      </c>
      <c r="AN151" s="268">
        <f t="shared" si="240"/>
        <v>0</v>
      </c>
      <c r="AO151" s="268">
        <f t="shared" si="237"/>
        <v>0</v>
      </c>
      <c r="AP151" s="268">
        <f t="shared" si="237"/>
        <v>0</v>
      </c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  <c r="BA151" s="268"/>
      <c r="BB151" s="268"/>
      <c r="BC151" s="268"/>
      <c r="BD151" s="268"/>
      <c r="BE151" s="268"/>
      <c r="BF151" s="268"/>
      <c r="BG151" s="268"/>
      <c r="BH151" s="268">
        <f>SUM(BH152:BH157)</f>
        <v>13953463127</v>
      </c>
      <c r="BI151" s="268">
        <f>SUM(BI152:BI157)</f>
        <v>3000000000</v>
      </c>
      <c r="BJ151" s="268">
        <f>SUM(BJ152:BJ157)</f>
        <v>0</v>
      </c>
      <c r="BK151" s="291">
        <f>SUM(BK152:BK157)</f>
        <v>13953463127</v>
      </c>
      <c r="BL151" s="264">
        <f t="shared" ref="BL151" si="241">SUM(BL152:BL157)</f>
        <v>0</v>
      </c>
      <c r="BM151" s="304">
        <f t="shared" ref="BM151" si="242">SUM(BM152:BM157)</f>
        <v>13953463127</v>
      </c>
      <c r="BN151" s="98"/>
      <c r="BO151" s="98"/>
      <c r="BP151" s="98"/>
      <c r="BQ151" s="98"/>
      <c r="BR151" s="98"/>
      <c r="BS151" s="98"/>
      <c r="BT151" s="98"/>
      <c r="BU151" s="98"/>
      <c r="BV151" s="98"/>
    </row>
    <row r="152" spans="1:74" s="98" customFormat="1" ht="76.5">
      <c r="A152" s="19" t="s">
        <v>262</v>
      </c>
      <c r="B152" s="25" t="s">
        <v>219</v>
      </c>
      <c r="C152" s="25" t="s">
        <v>263</v>
      </c>
      <c r="D152" s="25" t="s">
        <v>263</v>
      </c>
      <c r="E152" s="25"/>
      <c r="F152" s="26"/>
      <c r="G152" s="25"/>
      <c r="H152" s="25" t="s">
        <v>69</v>
      </c>
      <c r="I152" s="40" t="s">
        <v>75</v>
      </c>
      <c r="J152" s="20" t="s">
        <v>264</v>
      </c>
      <c r="K152" s="78">
        <v>2396333853</v>
      </c>
      <c r="L152" s="78">
        <v>0</v>
      </c>
      <c r="M152" s="78">
        <v>0</v>
      </c>
      <c r="N152" s="78"/>
      <c r="O152" s="78">
        <v>0</v>
      </c>
      <c r="P152" s="78">
        <v>0</v>
      </c>
      <c r="Q152" s="78">
        <v>0</v>
      </c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>
        <v>1000000000</v>
      </c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93">
        <f t="shared" ref="BH152:BH157" si="243">SUM(K152:BG152)</f>
        <v>3396333853</v>
      </c>
      <c r="BI152" s="68">
        <f t="shared" ref="BI152:BI157" si="244">SUMIF(L152:BG152,"&gt;0")</f>
        <v>1000000000</v>
      </c>
      <c r="BJ152" s="69">
        <f t="shared" ref="BJ152:BJ157" si="245">SUMIF(L152:BG152,"&lt;0")*(-1)</f>
        <v>0</v>
      </c>
      <c r="BK152" s="136">
        <f t="shared" ref="BK152:BK157" si="246">+K152+BI152-BJ152</f>
        <v>3396333853</v>
      </c>
      <c r="BL152" s="68">
        <f>+BK152-BM152</f>
        <v>0</v>
      </c>
      <c r="BM152" s="172">
        <v>3396333853</v>
      </c>
    </row>
    <row r="153" spans="1:74" s="98" customFormat="1" ht="76.5">
      <c r="A153" s="19" t="s">
        <v>262</v>
      </c>
      <c r="B153" s="25" t="s">
        <v>219</v>
      </c>
      <c r="C153" s="25" t="s">
        <v>243</v>
      </c>
      <c r="D153" s="25" t="s">
        <v>243</v>
      </c>
      <c r="E153" s="25"/>
      <c r="F153" s="26"/>
      <c r="G153" s="25"/>
      <c r="H153" s="25" t="s">
        <v>69</v>
      </c>
      <c r="I153" s="40" t="s">
        <v>75</v>
      </c>
      <c r="J153" s="20" t="s">
        <v>265</v>
      </c>
      <c r="K153" s="78">
        <v>1048222568</v>
      </c>
      <c r="L153" s="78">
        <v>0</v>
      </c>
      <c r="M153" s="78">
        <v>0</v>
      </c>
      <c r="N153" s="78"/>
      <c r="O153" s="78">
        <v>0</v>
      </c>
      <c r="P153" s="78">
        <v>0</v>
      </c>
      <c r="Q153" s="78">
        <v>0</v>
      </c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93">
        <f t="shared" si="243"/>
        <v>1048222568</v>
      </c>
      <c r="BI153" s="68">
        <f t="shared" si="244"/>
        <v>0</v>
      </c>
      <c r="BJ153" s="69">
        <f t="shared" si="245"/>
        <v>0</v>
      </c>
      <c r="BK153" s="69">
        <f t="shared" si="246"/>
        <v>1048222568</v>
      </c>
      <c r="BL153" s="68">
        <f>+BK153-BM153</f>
        <v>0</v>
      </c>
      <c r="BM153" s="156">
        <v>1048222568</v>
      </c>
    </row>
    <row r="154" spans="1:74" s="98" customFormat="1" ht="51">
      <c r="A154" s="19" t="s">
        <v>262</v>
      </c>
      <c r="B154" s="25" t="s">
        <v>219</v>
      </c>
      <c r="C154" s="25" t="s">
        <v>245</v>
      </c>
      <c r="D154" s="25" t="s">
        <v>245</v>
      </c>
      <c r="E154" s="25"/>
      <c r="F154" s="26"/>
      <c r="G154" s="25"/>
      <c r="H154" s="25" t="s">
        <v>69</v>
      </c>
      <c r="I154" s="40" t="s">
        <v>75</v>
      </c>
      <c r="J154" s="20" t="s">
        <v>266</v>
      </c>
      <c r="K154" s="78">
        <v>1970251352</v>
      </c>
      <c r="L154" s="78">
        <v>0</v>
      </c>
      <c r="M154" s="78">
        <v>0</v>
      </c>
      <c r="N154" s="78"/>
      <c r="O154" s="78">
        <v>0</v>
      </c>
      <c r="P154" s="78">
        <v>0</v>
      </c>
      <c r="Q154" s="78">
        <v>0</v>
      </c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93">
        <f t="shared" si="243"/>
        <v>1970251352</v>
      </c>
      <c r="BI154" s="68">
        <f t="shared" si="244"/>
        <v>0</v>
      </c>
      <c r="BJ154" s="69">
        <f t="shared" si="245"/>
        <v>0</v>
      </c>
      <c r="BK154" s="136">
        <f t="shared" si="246"/>
        <v>1970251352</v>
      </c>
      <c r="BL154" s="68">
        <f>+BK154-BM154</f>
        <v>0</v>
      </c>
      <c r="BM154" s="172">
        <v>1970251352</v>
      </c>
    </row>
    <row r="155" spans="1:74" s="98" customFormat="1" ht="63.75">
      <c r="A155" s="19" t="s">
        <v>262</v>
      </c>
      <c r="B155" s="25" t="s">
        <v>219</v>
      </c>
      <c r="C155" s="25" t="s">
        <v>203</v>
      </c>
      <c r="D155" s="25" t="s">
        <v>245</v>
      </c>
      <c r="E155" s="25"/>
      <c r="F155" s="26"/>
      <c r="G155" s="25"/>
      <c r="H155" s="25" t="s">
        <v>69</v>
      </c>
      <c r="I155" s="40" t="s">
        <v>75</v>
      </c>
      <c r="J155" s="20" t="s">
        <v>267</v>
      </c>
      <c r="K155" s="78">
        <v>1589231607</v>
      </c>
      <c r="L155" s="78">
        <v>0</v>
      </c>
      <c r="M155" s="78">
        <v>0</v>
      </c>
      <c r="N155" s="78"/>
      <c r="O155" s="78">
        <v>0</v>
      </c>
      <c r="P155" s="78">
        <v>0</v>
      </c>
      <c r="Q155" s="78">
        <v>0</v>
      </c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93">
        <f t="shared" si="243"/>
        <v>1589231607</v>
      </c>
      <c r="BI155" s="68">
        <f t="shared" si="244"/>
        <v>0</v>
      </c>
      <c r="BJ155" s="69">
        <f t="shared" si="245"/>
        <v>0</v>
      </c>
      <c r="BK155" s="136">
        <f t="shared" si="246"/>
        <v>1589231607</v>
      </c>
      <c r="BL155" s="68">
        <f t="shared" ref="BL155:BL156" si="247">+BK155-BM155</f>
        <v>0</v>
      </c>
      <c r="BM155" s="172">
        <v>1589231607</v>
      </c>
    </row>
    <row r="156" spans="1:74" s="98" customFormat="1" ht="76.5">
      <c r="A156" s="19" t="s">
        <v>262</v>
      </c>
      <c r="B156" s="25" t="s">
        <v>219</v>
      </c>
      <c r="C156" s="25" t="s">
        <v>249</v>
      </c>
      <c r="D156" s="25" t="s">
        <v>203</v>
      </c>
      <c r="E156" s="25"/>
      <c r="F156" s="26"/>
      <c r="G156" s="25"/>
      <c r="H156" s="25" t="s">
        <v>69</v>
      </c>
      <c r="I156" s="40" t="s">
        <v>75</v>
      </c>
      <c r="J156" s="20" t="s">
        <v>268</v>
      </c>
      <c r="K156" s="78">
        <v>2293939881</v>
      </c>
      <c r="L156" s="78">
        <v>0</v>
      </c>
      <c r="M156" s="78">
        <v>0</v>
      </c>
      <c r="N156" s="78"/>
      <c r="O156" s="78">
        <v>0</v>
      </c>
      <c r="P156" s="78">
        <v>0</v>
      </c>
      <c r="Q156" s="78">
        <v>0</v>
      </c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93">
        <f t="shared" si="243"/>
        <v>2293939881</v>
      </c>
      <c r="BI156" s="68">
        <f t="shared" si="244"/>
        <v>0</v>
      </c>
      <c r="BJ156" s="69">
        <f t="shared" si="245"/>
        <v>0</v>
      </c>
      <c r="BK156" s="136">
        <f t="shared" si="246"/>
        <v>2293939881</v>
      </c>
      <c r="BL156" s="68">
        <f t="shared" si="247"/>
        <v>0</v>
      </c>
      <c r="BM156" s="172">
        <v>2293939881</v>
      </c>
    </row>
    <row r="157" spans="1:74" s="98" customFormat="1" ht="89.25">
      <c r="A157" s="19" t="s">
        <v>262</v>
      </c>
      <c r="B157" s="25" t="s">
        <v>219</v>
      </c>
      <c r="C157" s="25" t="s">
        <v>249</v>
      </c>
      <c r="D157" s="25">
        <v>13</v>
      </c>
      <c r="E157" s="25"/>
      <c r="F157" s="26"/>
      <c r="G157" s="25"/>
      <c r="H157" s="25" t="s">
        <v>69</v>
      </c>
      <c r="I157" s="40" t="s">
        <v>75</v>
      </c>
      <c r="J157" s="20" t="s">
        <v>269</v>
      </c>
      <c r="K157" s="78">
        <v>1655483866</v>
      </c>
      <c r="L157" s="78">
        <v>0</v>
      </c>
      <c r="M157" s="78">
        <v>0</v>
      </c>
      <c r="N157" s="78"/>
      <c r="O157" s="78">
        <v>0</v>
      </c>
      <c r="P157" s="78">
        <v>0</v>
      </c>
      <c r="Q157" s="78">
        <v>0</v>
      </c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282">
        <v>2000000000</v>
      </c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93">
        <f t="shared" si="243"/>
        <v>3655483866</v>
      </c>
      <c r="BI157" s="68">
        <f t="shared" si="244"/>
        <v>2000000000</v>
      </c>
      <c r="BJ157" s="69">
        <f t="shared" si="245"/>
        <v>0</v>
      </c>
      <c r="BK157" s="136">
        <f t="shared" si="246"/>
        <v>3655483866</v>
      </c>
      <c r="BL157" s="68">
        <f t="shared" ref="BL157" si="248">+BK157-BM157</f>
        <v>0</v>
      </c>
      <c r="BM157" s="172">
        <v>3655483866</v>
      </c>
    </row>
    <row r="158" spans="1:74" s="61" customFormat="1" ht="13.5" thickBot="1">
      <c r="A158" s="432" t="s">
        <v>270</v>
      </c>
      <c r="B158" s="433"/>
      <c r="C158" s="433"/>
      <c r="D158" s="433"/>
      <c r="E158" s="433"/>
      <c r="F158" s="433"/>
      <c r="G158" s="433"/>
      <c r="H158" s="433"/>
      <c r="I158" s="433"/>
      <c r="J158" s="434"/>
      <c r="K158" s="177">
        <f t="shared" ref="K158:AD158" si="249">K122+K135+K143+K146+K150</f>
        <v>250539307330</v>
      </c>
      <c r="L158" s="177">
        <f t="shared" si="249"/>
        <v>0</v>
      </c>
      <c r="M158" s="177">
        <f t="shared" si="249"/>
        <v>0</v>
      </c>
      <c r="N158" s="177">
        <f t="shared" si="249"/>
        <v>0</v>
      </c>
      <c r="O158" s="177">
        <f t="shared" si="249"/>
        <v>3941012560</v>
      </c>
      <c r="P158" s="177">
        <f t="shared" si="249"/>
        <v>0</v>
      </c>
      <c r="Q158" s="177">
        <f t="shared" si="249"/>
        <v>0</v>
      </c>
      <c r="R158" s="177">
        <f t="shared" si="249"/>
        <v>0</v>
      </c>
      <c r="S158" s="177">
        <f t="shared" si="249"/>
        <v>0</v>
      </c>
      <c r="T158" s="177">
        <f t="shared" si="249"/>
        <v>0</v>
      </c>
      <c r="U158" s="177">
        <f t="shared" si="249"/>
        <v>0</v>
      </c>
      <c r="V158" s="177">
        <f t="shared" si="249"/>
        <v>0</v>
      </c>
      <c r="W158" s="177">
        <f t="shared" si="249"/>
        <v>0</v>
      </c>
      <c r="X158" s="177">
        <f t="shared" si="249"/>
        <v>0</v>
      </c>
      <c r="Y158" s="177">
        <f t="shared" si="249"/>
        <v>0</v>
      </c>
      <c r="Z158" s="177">
        <f t="shared" si="249"/>
        <v>0</v>
      </c>
      <c r="AA158" s="177">
        <f t="shared" si="249"/>
        <v>0</v>
      </c>
      <c r="AB158" s="177">
        <f t="shared" si="249"/>
        <v>13500000000</v>
      </c>
      <c r="AC158" s="177">
        <f t="shared" si="249"/>
        <v>105000000000</v>
      </c>
      <c r="AD158" s="177">
        <f t="shared" si="249"/>
        <v>0</v>
      </c>
      <c r="AE158" s="177"/>
      <c r="AF158" s="177">
        <f>AF122+AF135+AF143+AF146+AF150</f>
        <v>0</v>
      </c>
      <c r="AG158" s="177"/>
      <c r="AH158" s="177">
        <f t="shared" ref="AH158:AP158" si="250">AH122+AH135+AH143+AH146+AH150</f>
        <v>0</v>
      </c>
      <c r="AI158" s="177">
        <f t="shared" si="250"/>
        <v>0</v>
      </c>
      <c r="AJ158" s="177">
        <f t="shared" si="250"/>
        <v>0</v>
      </c>
      <c r="AK158" s="177">
        <f t="shared" si="250"/>
        <v>0</v>
      </c>
      <c r="AL158" s="177">
        <f t="shared" si="250"/>
        <v>0</v>
      </c>
      <c r="AM158" s="177">
        <f t="shared" si="250"/>
        <v>0</v>
      </c>
      <c r="AN158" s="177">
        <f t="shared" si="250"/>
        <v>0</v>
      </c>
      <c r="AO158" s="177">
        <f t="shared" si="250"/>
        <v>0</v>
      </c>
      <c r="AP158" s="177">
        <f t="shared" si="250"/>
        <v>0</v>
      </c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>
        <f t="shared" ref="BH158:BL158" si="251">BH122+BH135+BH143+BH146+BH150</f>
        <v>386980319890</v>
      </c>
      <c r="BI158" s="177">
        <f t="shared" si="251"/>
        <v>139941012560</v>
      </c>
      <c r="BJ158" s="177">
        <f t="shared" si="251"/>
        <v>3500000000</v>
      </c>
      <c r="BK158" s="177">
        <f t="shared" si="251"/>
        <v>386980319890</v>
      </c>
      <c r="BL158" s="80">
        <f t="shared" si="251"/>
        <v>0</v>
      </c>
      <c r="BM158" s="273">
        <f>BM122+BM135+BM143+BM146+BM150</f>
        <v>386980319890</v>
      </c>
      <c r="BN158" s="98"/>
      <c r="BO158" s="98"/>
      <c r="BP158" s="98"/>
      <c r="BQ158" s="98"/>
      <c r="BR158" s="98"/>
      <c r="BS158" s="98"/>
      <c r="BT158" s="98"/>
      <c r="BU158" s="98"/>
      <c r="BV158" s="98"/>
    </row>
    <row r="159" spans="1:74" s="61" customFormat="1" ht="13.5" thickBot="1">
      <c r="A159" s="183"/>
      <c r="B159" s="184"/>
      <c r="C159" s="184"/>
      <c r="D159" s="184"/>
      <c r="E159" s="184"/>
      <c r="F159" s="184"/>
      <c r="G159" s="184"/>
      <c r="H159" s="184"/>
      <c r="I159" s="184"/>
      <c r="J159" s="185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7"/>
      <c r="BJ159" s="187"/>
      <c r="BK159" s="148"/>
      <c r="BL159" s="186">
        <f t="shared" ref="BL159:BL164" si="252">+BK159-BM159</f>
        <v>0</v>
      </c>
      <c r="BM159" s="274"/>
      <c r="BN159" s="98"/>
      <c r="BO159" s="98"/>
      <c r="BP159" s="98"/>
      <c r="BQ159" s="98"/>
      <c r="BR159" s="98"/>
      <c r="BS159" s="98"/>
      <c r="BT159" s="98"/>
      <c r="BU159" s="98"/>
      <c r="BV159" s="98"/>
    </row>
    <row r="160" spans="1:74" s="61" customFormat="1">
      <c r="A160" s="183"/>
      <c r="B160" s="184"/>
      <c r="C160" s="184"/>
      <c r="D160" s="184"/>
      <c r="E160" s="27" t="s">
        <v>271</v>
      </c>
      <c r="F160" s="28"/>
      <c r="G160" s="28"/>
      <c r="H160" s="28"/>
      <c r="I160" s="28"/>
      <c r="J160" s="29"/>
      <c r="K160" s="82">
        <f t="shared" ref="K160:AD160" si="253">+K8</f>
        <v>39443700000</v>
      </c>
      <c r="L160" s="82">
        <f t="shared" si="253"/>
        <v>0</v>
      </c>
      <c r="M160" s="82">
        <f t="shared" si="253"/>
        <v>0</v>
      </c>
      <c r="N160" s="82">
        <f t="shared" si="253"/>
        <v>0</v>
      </c>
      <c r="O160" s="82">
        <f t="shared" si="253"/>
        <v>0</v>
      </c>
      <c r="P160" s="82">
        <f t="shared" si="253"/>
        <v>0</v>
      </c>
      <c r="Q160" s="82">
        <f t="shared" si="253"/>
        <v>0</v>
      </c>
      <c r="R160" s="82">
        <f t="shared" si="253"/>
        <v>0</v>
      </c>
      <c r="S160" s="82">
        <f t="shared" si="253"/>
        <v>0</v>
      </c>
      <c r="T160" s="82">
        <f t="shared" si="253"/>
        <v>0</v>
      </c>
      <c r="U160" s="82">
        <f t="shared" si="253"/>
        <v>0</v>
      </c>
      <c r="V160" s="82">
        <f t="shared" si="253"/>
        <v>0</v>
      </c>
      <c r="W160" s="82">
        <f t="shared" si="253"/>
        <v>0</v>
      </c>
      <c r="X160" s="82">
        <f t="shared" si="253"/>
        <v>0</v>
      </c>
      <c r="Y160" s="82">
        <f t="shared" si="253"/>
        <v>0</v>
      </c>
      <c r="Z160" s="82">
        <f t="shared" si="253"/>
        <v>0</v>
      </c>
      <c r="AA160" s="82">
        <f t="shared" si="253"/>
        <v>0</v>
      </c>
      <c r="AB160" s="82">
        <f t="shared" si="253"/>
        <v>0</v>
      </c>
      <c r="AC160" s="82">
        <f t="shared" si="253"/>
        <v>0</v>
      </c>
      <c r="AD160" s="82">
        <f t="shared" si="253"/>
        <v>0</v>
      </c>
      <c r="AE160" s="82"/>
      <c r="AF160" s="82">
        <f>+AF8</f>
        <v>0</v>
      </c>
      <c r="AG160" s="82"/>
      <c r="AH160" s="82">
        <f t="shared" ref="AH160:AP160" si="254">+AH8</f>
        <v>0</v>
      </c>
      <c r="AI160" s="82">
        <f t="shared" si="254"/>
        <v>0</v>
      </c>
      <c r="AJ160" s="82">
        <f t="shared" si="254"/>
        <v>0</v>
      </c>
      <c r="AK160" s="82">
        <f t="shared" si="254"/>
        <v>0</v>
      </c>
      <c r="AL160" s="82">
        <f t="shared" si="254"/>
        <v>0</v>
      </c>
      <c r="AM160" s="82">
        <f t="shared" si="254"/>
        <v>0</v>
      </c>
      <c r="AN160" s="82">
        <f t="shared" si="254"/>
        <v>0</v>
      </c>
      <c r="AO160" s="82">
        <f t="shared" si="254"/>
        <v>0</v>
      </c>
      <c r="AP160" s="82">
        <f t="shared" si="254"/>
        <v>634000000</v>
      </c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270">
        <f>SUM(K160:BG160)</f>
        <v>40077700000</v>
      </c>
      <c r="BI160" s="82">
        <f>SUMIF(L160:BG160,"&gt;0")</f>
        <v>634000000</v>
      </c>
      <c r="BJ160" s="82">
        <f>SUMIF(L160:BG160,"&lt;0")*(-1)</f>
        <v>0</v>
      </c>
      <c r="BK160" s="82">
        <f>+K160+BI160-BJ160</f>
        <v>40077700000</v>
      </c>
      <c r="BL160" s="142">
        <f t="shared" ca="1" si="252"/>
        <v>0</v>
      </c>
      <c r="BM160" s="142">
        <f ca="1">+M160+BK160-BL160</f>
        <v>40077700000</v>
      </c>
      <c r="BN160" s="98"/>
      <c r="BO160" s="98"/>
      <c r="BP160" s="98"/>
      <c r="BQ160" s="98"/>
      <c r="BR160" s="98"/>
      <c r="BS160" s="98"/>
      <c r="BT160" s="98"/>
      <c r="BU160" s="98"/>
      <c r="BV160" s="98"/>
    </row>
    <row r="161" spans="1:233" s="61" customFormat="1">
      <c r="A161" s="183"/>
      <c r="B161" s="184"/>
      <c r="C161" s="184"/>
      <c r="D161" s="184"/>
      <c r="E161" s="30" t="s">
        <v>272</v>
      </c>
      <c r="F161" s="31"/>
      <c r="G161" s="31"/>
      <c r="H161" s="31"/>
      <c r="I161" s="31"/>
      <c r="J161" s="32"/>
      <c r="K161" s="81">
        <f t="shared" ref="K161:AD161" si="255">+K43</f>
        <v>8046800000</v>
      </c>
      <c r="L161" s="81">
        <f t="shared" si="255"/>
        <v>0</v>
      </c>
      <c r="M161" s="81">
        <f t="shared" si="255"/>
        <v>0</v>
      </c>
      <c r="N161" s="81">
        <f t="shared" si="255"/>
        <v>0</v>
      </c>
      <c r="O161" s="81">
        <f t="shared" si="255"/>
        <v>0</v>
      </c>
      <c r="P161" s="81">
        <f t="shared" si="255"/>
        <v>0</v>
      </c>
      <c r="Q161" s="81">
        <f t="shared" si="255"/>
        <v>0</v>
      </c>
      <c r="R161" s="81">
        <f t="shared" si="255"/>
        <v>0</v>
      </c>
      <c r="S161" s="81">
        <f t="shared" si="255"/>
        <v>0</v>
      </c>
      <c r="T161" s="81">
        <f t="shared" si="255"/>
        <v>0</v>
      </c>
      <c r="U161" s="81">
        <f t="shared" si="255"/>
        <v>0</v>
      </c>
      <c r="V161" s="81">
        <f t="shared" si="255"/>
        <v>0</v>
      </c>
      <c r="W161" s="81">
        <f t="shared" si="255"/>
        <v>-18881006</v>
      </c>
      <c r="X161" s="81">
        <f t="shared" si="255"/>
        <v>0</v>
      </c>
      <c r="Y161" s="81">
        <f t="shared" si="255"/>
        <v>0</v>
      </c>
      <c r="Z161" s="81">
        <f t="shared" si="255"/>
        <v>0</v>
      </c>
      <c r="AA161" s="81">
        <f t="shared" si="255"/>
        <v>0</v>
      </c>
      <c r="AB161" s="81">
        <f t="shared" si="255"/>
        <v>0</v>
      </c>
      <c r="AC161" s="81">
        <f t="shared" si="255"/>
        <v>0</v>
      </c>
      <c r="AD161" s="81">
        <f t="shared" si="255"/>
        <v>0</v>
      </c>
      <c r="AE161" s="81"/>
      <c r="AF161" s="81">
        <f>+AF43</f>
        <v>0</v>
      </c>
      <c r="AG161" s="81"/>
      <c r="AH161" s="81">
        <f t="shared" ref="AH161:AP161" si="256">+AH43</f>
        <v>0</v>
      </c>
      <c r="AI161" s="81">
        <f t="shared" si="256"/>
        <v>0</v>
      </c>
      <c r="AJ161" s="81">
        <f t="shared" si="256"/>
        <v>0</v>
      </c>
      <c r="AK161" s="81">
        <f t="shared" si="256"/>
        <v>0</v>
      </c>
      <c r="AL161" s="81">
        <f t="shared" si="256"/>
        <v>0</v>
      </c>
      <c r="AM161" s="81">
        <f t="shared" si="256"/>
        <v>0</v>
      </c>
      <c r="AN161" s="81">
        <f t="shared" si="256"/>
        <v>0</v>
      </c>
      <c r="AO161" s="81">
        <f t="shared" si="256"/>
        <v>0</v>
      </c>
      <c r="AP161" s="81">
        <f t="shared" si="256"/>
        <v>0</v>
      </c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205">
        <f>SUM(K161:BG161)</f>
        <v>8027918994</v>
      </c>
      <c r="BI161" s="81">
        <f>SUMIF(L161:BG161,"&gt;0")</f>
        <v>0</v>
      </c>
      <c r="BJ161" s="81">
        <f>SUMIF(L161:BG161,"&lt;0")*(-1)</f>
        <v>18881006</v>
      </c>
      <c r="BK161" s="81">
        <f>+K161+BI161-BJ161</f>
        <v>8027918994</v>
      </c>
      <c r="BL161" s="204">
        <f t="shared" ca="1" si="252"/>
        <v>0</v>
      </c>
      <c r="BM161" s="89">
        <f ca="1">+M161+BK161-BL161</f>
        <v>8027918994</v>
      </c>
      <c r="BN161" s="98"/>
      <c r="BO161" s="98"/>
      <c r="BP161" s="98"/>
      <c r="BQ161" s="98"/>
      <c r="BR161" s="98"/>
      <c r="BS161" s="98"/>
      <c r="BT161" s="98"/>
      <c r="BU161" s="98"/>
      <c r="BV161" s="98"/>
    </row>
    <row r="162" spans="1:233" s="61" customFormat="1">
      <c r="A162" s="183"/>
      <c r="B162" s="184"/>
      <c r="C162" s="184"/>
      <c r="D162" s="184"/>
      <c r="E162" s="30" t="s">
        <v>273</v>
      </c>
      <c r="F162" s="31"/>
      <c r="G162" s="31"/>
      <c r="H162" s="31"/>
      <c r="I162" s="31"/>
      <c r="J162" s="32"/>
      <c r="K162" s="81">
        <f t="shared" ref="K162:AD162" si="257">+K78</f>
        <v>521889450000</v>
      </c>
      <c r="L162" s="81">
        <f t="shared" si="257"/>
        <v>0</v>
      </c>
      <c r="M162" s="81">
        <f t="shared" si="257"/>
        <v>0</v>
      </c>
      <c r="N162" s="81">
        <f t="shared" si="257"/>
        <v>0</v>
      </c>
      <c r="O162" s="81">
        <f t="shared" si="257"/>
        <v>0</v>
      </c>
      <c r="P162" s="81">
        <f t="shared" si="257"/>
        <v>0</v>
      </c>
      <c r="Q162" s="81">
        <f t="shared" si="257"/>
        <v>0</v>
      </c>
      <c r="R162" s="81">
        <f t="shared" si="257"/>
        <v>0</v>
      </c>
      <c r="S162" s="81">
        <f t="shared" si="257"/>
        <v>0</v>
      </c>
      <c r="T162" s="81">
        <f t="shared" si="257"/>
        <v>0</v>
      </c>
      <c r="U162" s="81">
        <f t="shared" si="257"/>
        <v>0</v>
      </c>
      <c r="V162" s="81">
        <f t="shared" si="257"/>
        <v>0</v>
      </c>
      <c r="W162" s="81">
        <f t="shared" si="257"/>
        <v>0</v>
      </c>
      <c r="X162" s="81">
        <f t="shared" si="257"/>
        <v>0</v>
      </c>
      <c r="Y162" s="81">
        <f t="shared" si="257"/>
        <v>0</v>
      </c>
      <c r="Z162" s="81">
        <f t="shared" si="257"/>
        <v>3000000000</v>
      </c>
      <c r="AA162" s="81">
        <f t="shared" si="257"/>
        <v>0</v>
      </c>
      <c r="AB162" s="81">
        <f t="shared" si="257"/>
        <v>0</v>
      </c>
      <c r="AC162" s="81">
        <f t="shared" si="257"/>
        <v>40000000000</v>
      </c>
      <c r="AD162" s="81">
        <f t="shared" si="257"/>
        <v>0</v>
      </c>
      <c r="AE162" s="81"/>
      <c r="AF162" s="81">
        <f>+AF78</f>
        <v>0</v>
      </c>
      <c r="AG162" s="81"/>
      <c r="AH162" s="81">
        <f t="shared" ref="AH162:AP162" si="258">+AH78</f>
        <v>0</v>
      </c>
      <c r="AI162" s="81">
        <f t="shared" si="258"/>
        <v>0</v>
      </c>
      <c r="AJ162" s="81">
        <f t="shared" si="258"/>
        <v>10000000000</v>
      </c>
      <c r="AK162" s="81">
        <f t="shared" si="258"/>
        <v>0</v>
      </c>
      <c r="AL162" s="81">
        <f t="shared" si="258"/>
        <v>0</v>
      </c>
      <c r="AM162" s="81">
        <f t="shared" si="258"/>
        <v>0</v>
      </c>
      <c r="AN162" s="81">
        <f t="shared" si="258"/>
        <v>4800000000</v>
      </c>
      <c r="AO162" s="81">
        <f t="shared" si="258"/>
        <v>0</v>
      </c>
      <c r="AP162" s="81">
        <f t="shared" si="258"/>
        <v>0</v>
      </c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205">
        <f>SUM(K162:BG162)</f>
        <v>579689450000</v>
      </c>
      <c r="BI162" s="81">
        <f>SUMIF(L162:BG162,"&gt;0")</f>
        <v>57800000000</v>
      </c>
      <c r="BJ162" s="81">
        <f>SUMIF(L162:BG162,"&lt;0")*(-1)</f>
        <v>0</v>
      </c>
      <c r="BK162" s="81">
        <f>+K162+BI162-BJ162</f>
        <v>579689450000</v>
      </c>
      <c r="BL162" s="205">
        <f t="shared" ca="1" si="252"/>
        <v>0</v>
      </c>
      <c r="BM162" s="89">
        <f ca="1">+M162+BK162-BL162</f>
        <v>579689450000</v>
      </c>
      <c r="BN162" s="98"/>
      <c r="BO162" s="98"/>
      <c r="BP162" s="98"/>
      <c r="BQ162" s="98"/>
      <c r="BR162" s="98"/>
      <c r="BS162" s="98"/>
      <c r="BT162" s="98"/>
      <c r="BU162" s="98"/>
      <c r="BV162" s="98"/>
    </row>
    <row r="163" spans="1:233" s="61" customFormat="1">
      <c r="A163" s="183"/>
      <c r="B163" s="184"/>
      <c r="C163" s="184"/>
      <c r="D163" s="184"/>
      <c r="E163" s="30" t="s">
        <v>274</v>
      </c>
      <c r="F163" s="31"/>
      <c r="G163" s="31"/>
      <c r="H163" s="31"/>
      <c r="I163" s="31"/>
      <c r="J163" s="32"/>
      <c r="K163" s="81">
        <f t="shared" ref="K163:AD163" si="259">+K113</f>
        <v>2752400000</v>
      </c>
      <c r="L163" s="81">
        <f t="shared" si="259"/>
        <v>0</v>
      </c>
      <c r="M163" s="81">
        <f t="shared" si="259"/>
        <v>0</v>
      </c>
      <c r="N163" s="81">
        <f t="shared" si="259"/>
        <v>0</v>
      </c>
      <c r="O163" s="81">
        <f t="shared" si="259"/>
        <v>0</v>
      </c>
      <c r="P163" s="81">
        <f t="shared" si="259"/>
        <v>0</v>
      </c>
      <c r="Q163" s="81">
        <f t="shared" si="259"/>
        <v>0</v>
      </c>
      <c r="R163" s="81">
        <f t="shared" si="259"/>
        <v>-493539</v>
      </c>
      <c r="S163" s="81">
        <f t="shared" si="259"/>
        <v>0</v>
      </c>
      <c r="T163" s="81">
        <f t="shared" si="259"/>
        <v>0</v>
      </c>
      <c r="U163" s="81">
        <f t="shared" si="259"/>
        <v>0</v>
      </c>
      <c r="V163" s="81">
        <f t="shared" si="259"/>
        <v>0</v>
      </c>
      <c r="W163" s="81">
        <f t="shared" si="259"/>
        <v>18881006</v>
      </c>
      <c r="X163" s="81">
        <f t="shared" si="259"/>
        <v>0</v>
      </c>
      <c r="Y163" s="81">
        <f t="shared" si="259"/>
        <v>0</v>
      </c>
      <c r="Z163" s="81">
        <f t="shared" si="259"/>
        <v>0</v>
      </c>
      <c r="AA163" s="81">
        <f t="shared" si="259"/>
        <v>0</v>
      </c>
      <c r="AB163" s="81">
        <f t="shared" si="259"/>
        <v>0</v>
      </c>
      <c r="AC163" s="81">
        <f t="shared" si="259"/>
        <v>0</v>
      </c>
      <c r="AD163" s="81">
        <f t="shared" si="259"/>
        <v>0</v>
      </c>
      <c r="AE163" s="81"/>
      <c r="AF163" s="81">
        <f>+AF113</f>
        <v>0</v>
      </c>
      <c r="AG163" s="81"/>
      <c r="AH163" s="81">
        <f t="shared" ref="AH163:AP163" si="260">+AH113</f>
        <v>0</v>
      </c>
      <c r="AI163" s="81">
        <f t="shared" si="260"/>
        <v>0</v>
      </c>
      <c r="AJ163" s="81">
        <f t="shared" si="260"/>
        <v>0</v>
      </c>
      <c r="AK163" s="81">
        <f t="shared" si="260"/>
        <v>0</v>
      </c>
      <c r="AL163" s="81">
        <f t="shared" si="260"/>
        <v>0</v>
      </c>
      <c r="AM163" s="81">
        <f t="shared" si="260"/>
        <v>0</v>
      </c>
      <c r="AN163" s="81">
        <f t="shared" si="260"/>
        <v>0</v>
      </c>
      <c r="AO163" s="81">
        <f t="shared" si="260"/>
        <v>0</v>
      </c>
      <c r="AP163" s="81">
        <f t="shared" si="260"/>
        <v>0</v>
      </c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205">
        <f>SUM(K163:BG163)</f>
        <v>2770787467</v>
      </c>
      <c r="BI163" s="81">
        <f>SUMIF(L163:BG163,"&gt;0")</f>
        <v>18881006</v>
      </c>
      <c r="BJ163" s="81">
        <f>SUMIF(L163:BG163,"&lt;0")*(-1)</f>
        <v>493539</v>
      </c>
      <c r="BK163" s="81">
        <f>+K163+BI163-BJ163</f>
        <v>2770787467</v>
      </c>
      <c r="BL163" s="205">
        <f t="shared" ca="1" si="252"/>
        <v>0</v>
      </c>
      <c r="BM163" s="89">
        <f ca="1">+M163+BK163-BL163</f>
        <v>2770787467</v>
      </c>
      <c r="BN163" s="98"/>
      <c r="BO163" s="98"/>
      <c r="BP163" s="98"/>
      <c r="BQ163" s="98"/>
      <c r="BR163" s="98"/>
      <c r="BS163" s="98"/>
      <c r="BT163" s="98"/>
      <c r="BU163" s="98"/>
      <c r="BV163" s="98"/>
    </row>
    <row r="164" spans="1:233" s="57" customFormat="1">
      <c r="A164" s="188"/>
      <c r="B164" s="189"/>
      <c r="C164" s="189"/>
      <c r="D164" s="189"/>
      <c r="E164" s="178" t="s">
        <v>275</v>
      </c>
      <c r="F164" s="179"/>
      <c r="G164" s="179"/>
      <c r="H164" s="179"/>
      <c r="I164" s="179"/>
      <c r="J164" s="180"/>
      <c r="K164" s="181">
        <f>+K160+K161+K162+K163</f>
        <v>572132350000</v>
      </c>
      <c r="L164" s="181">
        <f t="shared" ref="L164" si="261">+L160+L161+L162+L163</f>
        <v>0</v>
      </c>
      <c r="M164" s="181">
        <f t="shared" ref="M164:R164" si="262">+M160+M161+M162+M163</f>
        <v>0</v>
      </c>
      <c r="N164" s="181"/>
      <c r="O164" s="181">
        <f t="shared" si="262"/>
        <v>0</v>
      </c>
      <c r="P164" s="181">
        <f t="shared" si="262"/>
        <v>0</v>
      </c>
      <c r="Q164" s="181">
        <f t="shared" si="262"/>
        <v>0</v>
      </c>
      <c r="R164" s="181">
        <f t="shared" si="262"/>
        <v>-493539</v>
      </c>
      <c r="S164" s="181"/>
      <c r="T164" s="181"/>
      <c r="U164" s="181"/>
      <c r="V164" s="181">
        <f t="shared" ref="V164" si="263">+V160+V161+V162+V163</f>
        <v>0</v>
      </c>
      <c r="W164" s="181"/>
      <c r="X164" s="181"/>
      <c r="Y164" s="181"/>
      <c r="Z164" s="181"/>
      <c r="AA164" s="181"/>
      <c r="AB164" s="181">
        <f t="shared" ref="AB164" si="264">+AB160+AB161+AB162+AB163</f>
        <v>0</v>
      </c>
      <c r="AC164" s="181">
        <f t="shared" ref="AC164:AD164" si="265">+AC160+AC161+AC162+AC163</f>
        <v>40000000000</v>
      </c>
      <c r="AD164" s="181">
        <f t="shared" si="265"/>
        <v>0</v>
      </c>
      <c r="AE164" s="181"/>
      <c r="AF164" s="181">
        <f>+AF160+AF161+AF162+AF163</f>
        <v>0</v>
      </c>
      <c r="AG164" s="181"/>
      <c r="AH164" s="181">
        <f t="shared" ref="AH164:AP164" si="266">+AH160+AH161+AH162+AH163</f>
        <v>0</v>
      </c>
      <c r="AI164" s="181">
        <f t="shared" ref="AI164" si="267">+AI160+AI161+AI162+AI163</f>
        <v>0</v>
      </c>
      <c r="AJ164" s="181">
        <f t="shared" si="266"/>
        <v>10000000000</v>
      </c>
      <c r="AK164" s="181">
        <f t="shared" ref="AK164" si="268">+AK160+AK161+AK162+AK163</f>
        <v>0</v>
      </c>
      <c r="AL164" s="181">
        <f t="shared" si="266"/>
        <v>0</v>
      </c>
      <c r="AM164" s="181">
        <f t="shared" ref="AM164:AN164" si="269">+AM160+AM161+AM162+AM163</f>
        <v>0</v>
      </c>
      <c r="AN164" s="181">
        <f t="shared" si="269"/>
        <v>4800000000</v>
      </c>
      <c r="AO164" s="181">
        <f t="shared" si="266"/>
        <v>0</v>
      </c>
      <c r="AP164" s="181">
        <f t="shared" si="266"/>
        <v>634000000</v>
      </c>
      <c r="AQ164" s="181"/>
      <c r="AR164" s="181"/>
      <c r="AS164" s="181"/>
      <c r="AT164" s="181"/>
      <c r="AU164" s="181"/>
      <c r="AV164" s="181"/>
      <c r="AW164" s="181"/>
      <c r="AX164" s="181"/>
      <c r="AY164" s="181"/>
      <c r="AZ164" s="181"/>
      <c r="BA164" s="181"/>
      <c r="BB164" s="181"/>
      <c r="BC164" s="181"/>
      <c r="BD164" s="181"/>
      <c r="BE164" s="181"/>
      <c r="BF164" s="181"/>
      <c r="BG164" s="181"/>
      <c r="BH164" s="181">
        <f>+BH160+BH161+BH162+BH163</f>
        <v>630565856461</v>
      </c>
      <c r="BI164" s="181">
        <f>+BI160+BI161+BI162+BI163</f>
        <v>58452881006</v>
      </c>
      <c r="BJ164" s="181">
        <f>+BJ160+BJ161+BJ162+BJ163</f>
        <v>19374545</v>
      </c>
      <c r="BK164" s="181">
        <f>+BK160+BK161+BK162+BK163</f>
        <v>630565856461</v>
      </c>
      <c r="BL164" s="90">
        <f t="shared" ca="1" si="252"/>
        <v>0</v>
      </c>
      <c r="BM164" s="275">
        <f ca="1">+BM160+BM161+BM162+BM163</f>
        <v>630565856461</v>
      </c>
      <c r="BN164" s="313"/>
      <c r="BO164" s="313"/>
      <c r="BP164" s="313"/>
      <c r="BQ164" s="313"/>
      <c r="BR164" s="313"/>
      <c r="BS164" s="313"/>
      <c r="BT164" s="313"/>
      <c r="BU164" s="313"/>
      <c r="BV164" s="313"/>
      <c r="BW164" s="199"/>
      <c r="BX164" s="199"/>
      <c r="BY164" s="199"/>
      <c r="BZ164" s="199"/>
      <c r="CA164" s="199"/>
      <c r="CB164" s="199"/>
      <c r="CC164" s="199"/>
      <c r="CD164" s="199"/>
      <c r="CE164" s="199"/>
      <c r="CF164" s="199"/>
      <c r="CG164" s="199"/>
      <c r="CH164" s="199"/>
      <c r="CI164" s="199"/>
      <c r="CJ164" s="199"/>
      <c r="CK164" s="199"/>
      <c r="CL164" s="199"/>
      <c r="CM164" s="199"/>
      <c r="CN164" s="199"/>
      <c r="CO164" s="199"/>
      <c r="CP164" s="199"/>
      <c r="CQ164" s="199"/>
      <c r="CR164" s="199"/>
      <c r="CS164" s="199"/>
      <c r="CT164" s="199"/>
      <c r="CU164" s="199"/>
      <c r="CV164" s="199"/>
      <c r="CW164" s="199"/>
      <c r="CX164" s="199"/>
      <c r="CY164" s="199"/>
      <c r="CZ164" s="199"/>
      <c r="DA164" s="199"/>
      <c r="DB164" s="199"/>
      <c r="DC164" s="199"/>
      <c r="DD164" s="199"/>
      <c r="DE164" s="199"/>
      <c r="DF164" s="199"/>
      <c r="DG164" s="199"/>
      <c r="DH164" s="199"/>
      <c r="DI164" s="199"/>
      <c r="DJ164" s="199"/>
      <c r="DK164" s="199"/>
      <c r="DL164" s="199"/>
      <c r="DM164" s="199"/>
      <c r="DN164" s="199"/>
      <c r="DO164" s="199"/>
      <c r="DP164" s="199"/>
      <c r="DQ164" s="199"/>
      <c r="DR164" s="199"/>
      <c r="DS164" s="199"/>
      <c r="DT164" s="199"/>
      <c r="DU164" s="199"/>
      <c r="DV164" s="199"/>
      <c r="DW164" s="199"/>
      <c r="DX164" s="199"/>
      <c r="DY164" s="199"/>
      <c r="DZ164" s="199"/>
      <c r="EA164" s="199"/>
      <c r="EB164" s="199"/>
      <c r="EC164" s="199"/>
      <c r="ED164" s="199"/>
      <c r="EE164" s="199"/>
      <c r="EF164" s="199"/>
      <c r="EG164" s="199"/>
      <c r="EH164" s="199"/>
      <c r="EI164" s="199"/>
      <c r="EJ164" s="199"/>
      <c r="EK164" s="199"/>
      <c r="EL164" s="199"/>
      <c r="EM164" s="199"/>
      <c r="EN164" s="199"/>
      <c r="EO164" s="199"/>
      <c r="EP164" s="199"/>
      <c r="EQ164" s="199"/>
      <c r="ER164" s="199"/>
      <c r="ES164" s="199"/>
      <c r="ET164" s="199"/>
      <c r="EU164" s="199"/>
      <c r="EV164" s="199"/>
      <c r="EW164" s="199"/>
      <c r="EX164" s="199"/>
      <c r="EY164" s="199"/>
      <c r="EZ164" s="199"/>
      <c r="FA164" s="199"/>
      <c r="FB164" s="199"/>
      <c r="FC164" s="199"/>
      <c r="FD164" s="199"/>
      <c r="FE164" s="199"/>
      <c r="FF164" s="199"/>
      <c r="FG164" s="199"/>
      <c r="FH164" s="199"/>
      <c r="FI164" s="199"/>
      <c r="FJ164" s="199"/>
      <c r="FK164" s="199"/>
      <c r="FL164" s="199"/>
      <c r="FM164" s="199"/>
      <c r="FN164" s="199"/>
      <c r="FO164" s="199"/>
      <c r="FP164" s="199"/>
      <c r="FQ164" s="199"/>
      <c r="FR164" s="199"/>
      <c r="FS164" s="199"/>
      <c r="FT164" s="199"/>
      <c r="FU164" s="199"/>
      <c r="FV164" s="199"/>
      <c r="FW164" s="199"/>
      <c r="FX164" s="199"/>
      <c r="FY164" s="199"/>
      <c r="FZ164" s="199"/>
      <c r="GA164" s="199"/>
      <c r="GB164" s="199"/>
      <c r="GC164" s="199"/>
      <c r="GD164" s="199"/>
      <c r="GE164" s="199"/>
      <c r="GF164" s="199"/>
      <c r="GG164" s="199"/>
      <c r="GH164" s="199"/>
      <c r="GI164" s="199"/>
      <c r="GJ164" s="199"/>
      <c r="GK164" s="199"/>
      <c r="GL164" s="199"/>
      <c r="GM164" s="199"/>
      <c r="GN164" s="199"/>
      <c r="GO164" s="199"/>
      <c r="GP164" s="199"/>
      <c r="GQ164" s="199"/>
      <c r="GR164" s="199"/>
      <c r="GS164" s="199"/>
      <c r="GT164" s="199"/>
      <c r="GU164" s="199"/>
      <c r="GV164" s="199"/>
      <c r="GW164" s="199"/>
      <c r="GX164" s="199"/>
      <c r="GY164" s="199"/>
      <c r="GZ164" s="199"/>
      <c r="HA164" s="199"/>
      <c r="HB164" s="199"/>
      <c r="HC164" s="199"/>
      <c r="HD164" s="199"/>
      <c r="HE164" s="199"/>
      <c r="HF164" s="199"/>
      <c r="HG164" s="199"/>
      <c r="HH164" s="199"/>
      <c r="HI164" s="199"/>
      <c r="HJ164" s="199"/>
      <c r="HK164" s="199"/>
      <c r="HL164" s="199"/>
      <c r="HM164" s="199"/>
      <c r="HN164" s="199"/>
      <c r="HO164" s="199"/>
      <c r="HP164" s="199"/>
      <c r="HQ164" s="199"/>
      <c r="HR164" s="199"/>
      <c r="HS164" s="199"/>
      <c r="HT164" s="199"/>
      <c r="HU164" s="199"/>
      <c r="HV164" s="199"/>
      <c r="HW164" s="199"/>
      <c r="HX164" s="199"/>
      <c r="HY164" s="199"/>
    </row>
    <row r="165" spans="1:233" s="57" customFormat="1">
      <c r="A165" s="188"/>
      <c r="B165" s="189"/>
      <c r="C165" s="189"/>
      <c r="D165" s="189"/>
      <c r="E165" s="178" t="s">
        <v>276</v>
      </c>
      <c r="F165" s="179"/>
      <c r="G165" s="179"/>
      <c r="H165" s="179"/>
      <c r="I165" s="179"/>
      <c r="J165" s="180"/>
      <c r="K165" s="181">
        <f>K158</f>
        <v>250539307330</v>
      </c>
      <c r="L165" s="181">
        <f t="shared" ref="L165:M165" si="270">L158</f>
        <v>0</v>
      </c>
      <c r="M165" s="181">
        <f t="shared" si="270"/>
        <v>0</v>
      </c>
      <c r="N165" s="181"/>
      <c r="O165" s="181">
        <f t="shared" ref="O165:R165" si="271">O158</f>
        <v>3941012560</v>
      </c>
      <c r="P165" s="181">
        <f t="shared" si="271"/>
        <v>0</v>
      </c>
      <c r="Q165" s="181">
        <f t="shared" si="271"/>
        <v>0</v>
      </c>
      <c r="R165" s="181">
        <f t="shared" si="271"/>
        <v>0</v>
      </c>
      <c r="S165" s="181"/>
      <c r="T165" s="181"/>
      <c r="U165" s="181"/>
      <c r="V165" s="181">
        <f t="shared" ref="V165" si="272">V158</f>
        <v>0</v>
      </c>
      <c r="W165" s="181"/>
      <c r="X165" s="181"/>
      <c r="Y165" s="181"/>
      <c r="Z165" s="181"/>
      <c r="AA165" s="181"/>
      <c r="AB165" s="181">
        <f t="shared" ref="AB165" si="273">AB158</f>
        <v>13500000000</v>
      </c>
      <c r="AC165" s="181">
        <f t="shared" ref="AC165:AD165" si="274">AC158</f>
        <v>105000000000</v>
      </c>
      <c r="AD165" s="181">
        <f t="shared" si="274"/>
        <v>0</v>
      </c>
      <c r="AE165" s="181"/>
      <c r="AF165" s="181">
        <f>AF158</f>
        <v>0</v>
      </c>
      <c r="AG165" s="181"/>
      <c r="AH165" s="181">
        <f t="shared" ref="AH165:AP165" si="275">AH158</f>
        <v>0</v>
      </c>
      <c r="AI165" s="181">
        <f t="shared" ref="AI165" si="276">AI158</f>
        <v>0</v>
      </c>
      <c r="AJ165" s="181">
        <f t="shared" si="275"/>
        <v>0</v>
      </c>
      <c r="AK165" s="181">
        <f t="shared" ref="AK165" si="277">AK158</f>
        <v>0</v>
      </c>
      <c r="AL165" s="181">
        <f t="shared" si="275"/>
        <v>0</v>
      </c>
      <c r="AM165" s="181">
        <f t="shared" ref="AM165:AN165" si="278">AM158</f>
        <v>0</v>
      </c>
      <c r="AN165" s="181">
        <f t="shared" si="278"/>
        <v>0</v>
      </c>
      <c r="AO165" s="181">
        <f t="shared" si="275"/>
        <v>0</v>
      </c>
      <c r="AP165" s="181">
        <f t="shared" si="275"/>
        <v>0</v>
      </c>
      <c r="AQ165" s="181"/>
      <c r="AR165" s="181"/>
      <c r="AS165" s="181"/>
      <c r="AT165" s="181"/>
      <c r="AU165" s="181"/>
      <c r="AV165" s="181"/>
      <c r="AW165" s="181"/>
      <c r="AX165" s="181"/>
      <c r="AY165" s="181"/>
      <c r="AZ165" s="181"/>
      <c r="BA165" s="181"/>
      <c r="BB165" s="181"/>
      <c r="BC165" s="181"/>
      <c r="BD165" s="181"/>
      <c r="BE165" s="181"/>
      <c r="BF165" s="181"/>
      <c r="BG165" s="181"/>
      <c r="BH165" s="181">
        <f>BH158</f>
        <v>386980319890</v>
      </c>
      <c r="BI165" s="181">
        <f>BI158</f>
        <v>139941012560</v>
      </c>
      <c r="BJ165" s="181">
        <f>BJ158</f>
        <v>3500000000</v>
      </c>
      <c r="BK165" s="181">
        <f>+K165+BI165-BJ165</f>
        <v>386980319890</v>
      </c>
      <c r="BL165" s="90"/>
      <c r="BM165" s="275">
        <f>+M165+BK165-BL165</f>
        <v>386980319890</v>
      </c>
      <c r="BN165" s="313"/>
      <c r="BO165" s="313"/>
      <c r="BP165" s="313"/>
      <c r="BQ165" s="313"/>
      <c r="BR165" s="313"/>
      <c r="BS165" s="313"/>
      <c r="BT165" s="313"/>
      <c r="BU165" s="313"/>
      <c r="BV165" s="313"/>
      <c r="BW165" s="199"/>
      <c r="BX165" s="199"/>
      <c r="BY165" s="199"/>
      <c r="BZ165" s="199"/>
      <c r="CA165" s="199"/>
      <c r="CB165" s="199"/>
      <c r="CC165" s="199"/>
      <c r="CD165" s="199"/>
      <c r="CE165" s="199"/>
      <c r="CF165" s="199"/>
      <c r="CG165" s="199"/>
      <c r="CH165" s="199"/>
      <c r="CI165" s="199"/>
      <c r="CJ165" s="199"/>
      <c r="CK165" s="199"/>
      <c r="CL165" s="199"/>
      <c r="CM165" s="199"/>
      <c r="CN165" s="199"/>
      <c r="CO165" s="199"/>
      <c r="CP165" s="199"/>
      <c r="CQ165" s="199"/>
      <c r="CR165" s="199"/>
      <c r="CS165" s="199"/>
      <c r="CT165" s="199"/>
      <c r="CU165" s="199"/>
      <c r="CV165" s="199"/>
      <c r="CW165" s="199"/>
      <c r="CX165" s="199"/>
      <c r="CY165" s="199"/>
      <c r="CZ165" s="199"/>
      <c r="DA165" s="199"/>
      <c r="DB165" s="199"/>
      <c r="DC165" s="199"/>
      <c r="DD165" s="199"/>
      <c r="DE165" s="199"/>
      <c r="DF165" s="199"/>
      <c r="DG165" s="199"/>
      <c r="DH165" s="199"/>
      <c r="DI165" s="199"/>
      <c r="DJ165" s="199"/>
      <c r="DK165" s="199"/>
      <c r="DL165" s="199"/>
      <c r="DM165" s="199"/>
      <c r="DN165" s="199"/>
      <c r="DO165" s="199"/>
      <c r="DP165" s="199"/>
      <c r="DQ165" s="199"/>
      <c r="DR165" s="199"/>
      <c r="DS165" s="199"/>
      <c r="DT165" s="199"/>
      <c r="DU165" s="199"/>
      <c r="DV165" s="199"/>
      <c r="DW165" s="199"/>
      <c r="DX165" s="199"/>
      <c r="DY165" s="199"/>
      <c r="DZ165" s="199"/>
      <c r="EA165" s="199"/>
      <c r="EB165" s="199"/>
      <c r="EC165" s="199"/>
      <c r="ED165" s="199"/>
      <c r="EE165" s="199"/>
      <c r="EF165" s="199"/>
      <c r="EG165" s="199"/>
      <c r="EH165" s="199"/>
      <c r="EI165" s="199"/>
      <c r="EJ165" s="199"/>
      <c r="EK165" s="199"/>
      <c r="EL165" s="199"/>
      <c r="EM165" s="199"/>
      <c r="EN165" s="199"/>
      <c r="EO165" s="199"/>
      <c r="EP165" s="199"/>
      <c r="EQ165" s="199"/>
      <c r="ER165" s="199"/>
      <c r="ES165" s="199"/>
      <c r="ET165" s="199"/>
      <c r="EU165" s="199"/>
      <c r="EV165" s="199"/>
      <c r="EW165" s="199"/>
      <c r="EX165" s="199"/>
      <c r="EY165" s="199"/>
      <c r="EZ165" s="199"/>
      <c r="FA165" s="199"/>
      <c r="FB165" s="199"/>
      <c r="FC165" s="199"/>
      <c r="FD165" s="199"/>
      <c r="FE165" s="199"/>
      <c r="FF165" s="199"/>
      <c r="FG165" s="199"/>
      <c r="FH165" s="199"/>
      <c r="FI165" s="199"/>
      <c r="FJ165" s="199"/>
      <c r="FK165" s="199"/>
      <c r="FL165" s="199"/>
      <c r="FM165" s="199"/>
      <c r="FN165" s="199"/>
      <c r="FO165" s="199"/>
      <c r="FP165" s="199"/>
      <c r="FQ165" s="199"/>
      <c r="FR165" s="199"/>
      <c r="FS165" s="199"/>
      <c r="FT165" s="199"/>
      <c r="FU165" s="199"/>
      <c r="FV165" s="199"/>
      <c r="FW165" s="199"/>
      <c r="FX165" s="199"/>
      <c r="FY165" s="199"/>
      <c r="FZ165" s="199"/>
      <c r="GA165" s="199"/>
      <c r="GB165" s="199"/>
      <c r="GC165" s="199"/>
      <c r="GD165" s="199"/>
      <c r="GE165" s="199"/>
      <c r="GF165" s="199"/>
      <c r="GG165" s="199"/>
      <c r="GH165" s="199"/>
      <c r="GI165" s="199"/>
      <c r="GJ165" s="199"/>
      <c r="GK165" s="199"/>
      <c r="GL165" s="199"/>
      <c r="GM165" s="199"/>
      <c r="GN165" s="199"/>
      <c r="GO165" s="199"/>
      <c r="GP165" s="199"/>
      <c r="GQ165" s="199"/>
      <c r="GR165" s="199"/>
      <c r="GS165" s="199"/>
      <c r="GT165" s="199"/>
      <c r="GU165" s="199"/>
      <c r="GV165" s="199"/>
      <c r="GW165" s="199"/>
      <c r="GX165" s="199"/>
      <c r="GY165" s="199"/>
      <c r="GZ165" s="199"/>
      <c r="HA165" s="199"/>
      <c r="HB165" s="199"/>
      <c r="HC165" s="199"/>
      <c r="HD165" s="199"/>
      <c r="HE165" s="199"/>
      <c r="HF165" s="199"/>
      <c r="HG165" s="199"/>
      <c r="HH165" s="199"/>
      <c r="HI165" s="199"/>
      <c r="HJ165" s="199"/>
      <c r="HK165" s="199"/>
      <c r="HL165" s="199"/>
      <c r="HM165" s="199"/>
      <c r="HN165" s="199"/>
      <c r="HO165" s="199"/>
      <c r="HP165" s="199"/>
      <c r="HQ165" s="199"/>
      <c r="HR165" s="199"/>
      <c r="HS165" s="199"/>
      <c r="HT165" s="199"/>
      <c r="HU165" s="199"/>
      <c r="HV165" s="199"/>
      <c r="HW165" s="199"/>
      <c r="HX165" s="199"/>
      <c r="HY165" s="199"/>
    </row>
    <row r="166" spans="1:233" s="57" customFormat="1">
      <c r="A166" s="188"/>
      <c r="B166" s="189"/>
      <c r="C166" s="189"/>
      <c r="D166" s="189"/>
      <c r="E166" s="222" t="s">
        <v>277</v>
      </c>
      <c r="F166" s="223"/>
      <c r="G166" s="223"/>
      <c r="H166" s="223"/>
      <c r="I166" s="223"/>
      <c r="J166" s="224"/>
      <c r="K166" s="225">
        <v>8069089670</v>
      </c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F166" s="225"/>
      <c r="AG166" s="225"/>
      <c r="AH166" s="225"/>
      <c r="AI166" s="225"/>
      <c r="AJ166" s="225"/>
      <c r="AK166" s="225"/>
      <c r="AL166" s="225"/>
      <c r="AM166" s="225"/>
      <c r="AN166" s="225"/>
      <c r="AO166" s="225"/>
      <c r="AP166" s="225"/>
      <c r="AQ166" s="225"/>
      <c r="AR166" s="225"/>
      <c r="AS166" s="225"/>
      <c r="AT166" s="225"/>
      <c r="AU166" s="225"/>
      <c r="AV166" s="225"/>
      <c r="AW166" s="225"/>
      <c r="AX166" s="225"/>
      <c r="AY166" s="225"/>
      <c r="AZ166" s="225"/>
      <c r="BA166" s="225"/>
      <c r="BB166" s="225"/>
      <c r="BC166" s="225"/>
      <c r="BD166" s="225"/>
      <c r="BE166" s="225"/>
      <c r="BF166" s="225"/>
      <c r="BG166" s="225"/>
      <c r="BH166" s="225">
        <f>SUM(K166:BG166)</f>
        <v>8069089670</v>
      </c>
      <c r="BI166" s="225">
        <f>SUMIF(L166:BG166,"&gt;0")</f>
        <v>0</v>
      </c>
      <c r="BJ166" s="225">
        <f>SUMIF(L166:BG166,"&lt;0")*(-1)</f>
        <v>0</v>
      </c>
      <c r="BK166" s="225">
        <f>+K166+BI166-BJ166</f>
        <v>8069089670</v>
      </c>
      <c r="BL166" s="226">
        <f t="shared" ref="BL166" ca="1" si="279">+BK166-BM166</f>
        <v>0</v>
      </c>
      <c r="BM166" s="276">
        <f ca="1">+M166+BK166-BL166</f>
        <v>8069089670</v>
      </c>
      <c r="BN166" s="313"/>
      <c r="BO166" s="313"/>
      <c r="BP166" s="313"/>
      <c r="BQ166" s="313"/>
      <c r="BR166" s="313"/>
      <c r="BS166" s="313"/>
      <c r="BT166" s="313"/>
      <c r="BU166" s="313"/>
      <c r="BV166" s="313"/>
      <c r="BW166" s="199"/>
      <c r="BX166" s="199"/>
      <c r="BY166" s="199"/>
      <c r="BZ166" s="199"/>
      <c r="CA166" s="199"/>
      <c r="CB166" s="199"/>
      <c r="CC166" s="199"/>
      <c r="CD166" s="199"/>
      <c r="CE166" s="199"/>
      <c r="CF166" s="199"/>
      <c r="CG166" s="199"/>
      <c r="CH166" s="199"/>
      <c r="CI166" s="199"/>
      <c r="CJ166" s="199"/>
      <c r="CK166" s="199"/>
      <c r="CL166" s="199"/>
      <c r="CM166" s="199"/>
      <c r="CN166" s="199"/>
      <c r="CO166" s="199"/>
      <c r="CP166" s="199"/>
      <c r="CQ166" s="199"/>
      <c r="CR166" s="199"/>
      <c r="CS166" s="199"/>
      <c r="CT166" s="199"/>
      <c r="CU166" s="199"/>
      <c r="CV166" s="199"/>
      <c r="CW166" s="199"/>
      <c r="CX166" s="199"/>
      <c r="CY166" s="199"/>
      <c r="CZ166" s="199"/>
      <c r="DA166" s="199"/>
      <c r="DB166" s="199"/>
      <c r="DC166" s="199"/>
      <c r="DD166" s="199"/>
      <c r="DE166" s="199"/>
      <c r="DF166" s="199"/>
      <c r="DG166" s="199"/>
      <c r="DH166" s="199"/>
      <c r="DI166" s="199"/>
      <c r="DJ166" s="199"/>
      <c r="DK166" s="199"/>
      <c r="DL166" s="199"/>
      <c r="DM166" s="199"/>
      <c r="DN166" s="199"/>
      <c r="DO166" s="199"/>
      <c r="DP166" s="199"/>
      <c r="DQ166" s="199"/>
      <c r="DR166" s="199"/>
      <c r="DS166" s="199"/>
      <c r="DT166" s="199"/>
      <c r="DU166" s="199"/>
      <c r="DV166" s="199"/>
      <c r="DW166" s="199"/>
      <c r="DX166" s="199"/>
      <c r="DY166" s="199"/>
      <c r="DZ166" s="199"/>
      <c r="EA166" s="199"/>
      <c r="EB166" s="199"/>
      <c r="EC166" s="199"/>
      <c r="ED166" s="199"/>
      <c r="EE166" s="199"/>
      <c r="EF166" s="199"/>
      <c r="EG166" s="199"/>
      <c r="EH166" s="199"/>
      <c r="EI166" s="199"/>
      <c r="EJ166" s="199"/>
      <c r="EK166" s="199"/>
      <c r="EL166" s="199"/>
      <c r="EM166" s="199"/>
      <c r="EN166" s="199"/>
      <c r="EO166" s="199"/>
      <c r="EP166" s="199"/>
      <c r="EQ166" s="199"/>
      <c r="ER166" s="199"/>
      <c r="ES166" s="199"/>
      <c r="ET166" s="199"/>
      <c r="EU166" s="199"/>
      <c r="EV166" s="199"/>
      <c r="EW166" s="199"/>
      <c r="EX166" s="199"/>
      <c r="EY166" s="199"/>
      <c r="EZ166" s="199"/>
      <c r="FA166" s="199"/>
      <c r="FB166" s="199"/>
      <c r="FC166" s="199"/>
      <c r="FD166" s="199"/>
      <c r="FE166" s="199"/>
      <c r="FF166" s="199"/>
      <c r="FG166" s="199"/>
      <c r="FH166" s="199"/>
      <c r="FI166" s="199"/>
      <c r="FJ166" s="199"/>
      <c r="FK166" s="199"/>
      <c r="FL166" s="199"/>
      <c r="FM166" s="199"/>
      <c r="FN166" s="199"/>
      <c r="FO166" s="199"/>
      <c r="FP166" s="199"/>
      <c r="FQ166" s="199"/>
      <c r="FR166" s="199"/>
      <c r="FS166" s="199"/>
      <c r="FT166" s="199"/>
      <c r="FU166" s="199"/>
      <c r="FV166" s="199"/>
      <c r="FW166" s="199"/>
      <c r="FX166" s="199"/>
      <c r="FY166" s="199"/>
      <c r="FZ166" s="199"/>
      <c r="GA166" s="199"/>
      <c r="GB166" s="199"/>
      <c r="GC166" s="199"/>
      <c r="GD166" s="199"/>
      <c r="GE166" s="199"/>
      <c r="GF166" s="199"/>
      <c r="GG166" s="199"/>
      <c r="GH166" s="199"/>
      <c r="GI166" s="199"/>
      <c r="GJ166" s="199"/>
      <c r="GK166" s="199"/>
      <c r="GL166" s="199"/>
      <c r="GM166" s="199"/>
      <c r="GN166" s="199"/>
      <c r="GO166" s="199"/>
      <c r="GP166" s="199"/>
      <c r="GQ166" s="199"/>
      <c r="GR166" s="199"/>
      <c r="GS166" s="199"/>
      <c r="GT166" s="199"/>
      <c r="GU166" s="199"/>
      <c r="GV166" s="199"/>
      <c r="GW166" s="199"/>
      <c r="GX166" s="199"/>
      <c r="GY166" s="199"/>
      <c r="GZ166" s="199"/>
      <c r="HA166" s="199"/>
      <c r="HB166" s="199"/>
      <c r="HC166" s="199"/>
      <c r="HD166" s="199"/>
      <c r="HE166" s="199"/>
      <c r="HF166" s="199"/>
      <c r="HG166" s="199"/>
      <c r="HH166" s="199"/>
      <c r="HI166" s="199"/>
      <c r="HJ166" s="199"/>
      <c r="HK166" s="199"/>
      <c r="HL166" s="199"/>
      <c r="HM166" s="199"/>
      <c r="HN166" s="199"/>
      <c r="HO166" s="199"/>
      <c r="HP166" s="199"/>
      <c r="HQ166" s="199"/>
      <c r="HR166" s="199"/>
      <c r="HS166" s="199"/>
      <c r="HT166" s="199"/>
      <c r="HU166" s="199"/>
      <c r="HV166" s="199"/>
      <c r="HW166" s="199"/>
      <c r="HX166" s="199"/>
      <c r="HY166" s="199"/>
    </row>
    <row r="167" spans="1:233" s="57" customFormat="1" ht="13.5" thickBot="1">
      <c r="A167" s="188"/>
      <c r="B167" s="189"/>
      <c r="C167" s="189"/>
      <c r="D167" s="189"/>
      <c r="E167" s="435" t="s">
        <v>278</v>
      </c>
      <c r="F167" s="436"/>
      <c r="G167" s="436"/>
      <c r="H167" s="436"/>
      <c r="I167" s="436"/>
      <c r="J167" s="437"/>
      <c r="K167" s="84">
        <f>SUM(K164:K166)</f>
        <v>830740747000</v>
      </c>
      <c r="L167" s="84">
        <f t="shared" ref="L167:BM167" si="280">SUM(L164:L166)</f>
        <v>0</v>
      </c>
      <c r="M167" s="84">
        <f t="shared" si="280"/>
        <v>0</v>
      </c>
      <c r="N167" s="84">
        <f t="shared" si="280"/>
        <v>0</v>
      </c>
      <c r="O167" s="84">
        <f t="shared" si="280"/>
        <v>3941012560</v>
      </c>
      <c r="P167" s="84">
        <f t="shared" si="280"/>
        <v>0</v>
      </c>
      <c r="Q167" s="84">
        <f t="shared" si="280"/>
        <v>0</v>
      </c>
      <c r="R167" s="84">
        <f t="shared" si="280"/>
        <v>-493539</v>
      </c>
      <c r="S167" s="84">
        <f t="shared" si="280"/>
        <v>0</v>
      </c>
      <c r="T167" s="84">
        <f t="shared" si="280"/>
        <v>0</v>
      </c>
      <c r="U167" s="84">
        <f t="shared" si="280"/>
        <v>0</v>
      </c>
      <c r="V167" s="84">
        <f t="shared" si="280"/>
        <v>0</v>
      </c>
      <c r="W167" s="84">
        <f t="shared" si="280"/>
        <v>0</v>
      </c>
      <c r="X167" s="84">
        <f t="shared" si="280"/>
        <v>0</v>
      </c>
      <c r="Y167" s="84">
        <f t="shared" si="280"/>
        <v>0</v>
      </c>
      <c r="Z167" s="84">
        <f t="shared" si="280"/>
        <v>0</v>
      </c>
      <c r="AA167" s="84">
        <f t="shared" si="280"/>
        <v>0</v>
      </c>
      <c r="AB167" s="84">
        <f t="shared" si="280"/>
        <v>13500000000</v>
      </c>
      <c r="AC167" s="84">
        <f t="shared" ref="AC167:AD167" si="281">SUM(AC164:AC166)</f>
        <v>145000000000</v>
      </c>
      <c r="AD167" s="84">
        <f t="shared" si="281"/>
        <v>0</v>
      </c>
      <c r="AE167" s="84"/>
      <c r="AF167" s="84">
        <f>SUM(AF164:AF166)</f>
        <v>0</v>
      </c>
      <c r="AG167" s="84"/>
      <c r="AH167" s="84">
        <f t="shared" ref="AH167:AP167" si="282">SUM(AH164:AH166)</f>
        <v>0</v>
      </c>
      <c r="AI167" s="84">
        <f t="shared" ref="AI167" si="283">SUM(AI164:AI166)</f>
        <v>0</v>
      </c>
      <c r="AJ167" s="84">
        <f t="shared" si="282"/>
        <v>10000000000</v>
      </c>
      <c r="AK167" s="84">
        <f t="shared" ref="AK167" si="284">SUM(AK164:AK166)</f>
        <v>0</v>
      </c>
      <c r="AL167" s="84">
        <f t="shared" si="282"/>
        <v>0</v>
      </c>
      <c r="AM167" s="84">
        <f t="shared" ref="AM167:AN167" si="285">SUM(AM164:AM166)</f>
        <v>0</v>
      </c>
      <c r="AN167" s="84">
        <f t="shared" si="285"/>
        <v>4800000000</v>
      </c>
      <c r="AO167" s="84">
        <f t="shared" si="282"/>
        <v>0</v>
      </c>
      <c r="AP167" s="84">
        <f t="shared" si="282"/>
        <v>634000000</v>
      </c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>
        <f>SUM(BH164:BH166)</f>
        <v>1025615266021</v>
      </c>
      <c r="BI167" s="84">
        <f t="shared" si="280"/>
        <v>198393893566</v>
      </c>
      <c r="BJ167" s="84">
        <f t="shared" si="280"/>
        <v>3519374545</v>
      </c>
      <c r="BK167" s="84">
        <f t="shared" si="280"/>
        <v>1025615266021</v>
      </c>
      <c r="BL167" s="92">
        <f ca="1">+BK167-BM167</f>
        <v>0</v>
      </c>
      <c r="BM167" s="277">
        <f t="shared" ca="1" si="280"/>
        <v>1025615266021</v>
      </c>
      <c r="BN167" s="313"/>
      <c r="BO167" s="313"/>
      <c r="BP167" s="313"/>
      <c r="BQ167" s="313"/>
      <c r="BR167" s="313"/>
      <c r="BS167" s="313"/>
      <c r="BT167" s="313"/>
      <c r="BU167" s="313"/>
      <c r="BV167" s="313"/>
      <c r="BW167" s="199"/>
      <c r="BX167" s="199"/>
      <c r="BY167" s="199"/>
      <c r="BZ167" s="199"/>
      <c r="CA167" s="199"/>
      <c r="CB167" s="199"/>
      <c r="CC167" s="199"/>
      <c r="CD167" s="199"/>
      <c r="CE167" s="199"/>
      <c r="CF167" s="199"/>
      <c r="CG167" s="199"/>
      <c r="CH167" s="199"/>
      <c r="CI167" s="199"/>
      <c r="CJ167" s="199"/>
      <c r="CK167" s="199"/>
      <c r="CL167" s="199"/>
      <c r="CM167" s="199"/>
      <c r="CN167" s="199"/>
      <c r="CO167" s="199"/>
      <c r="CP167" s="199"/>
      <c r="CQ167" s="199"/>
      <c r="CR167" s="199"/>
      <c r="CS167" s="199"/>
      <c r="CT167" s="199"/>
      <c r="CU167" s="199"/>
      <c r="CV167" s="199"/>
      <c r="CW167" s="199"/>
      <c r="CX167" s="199"/>
      <c r="CY167" s="199"/>
      <c r="CZ167" s="199"/>
      <c r="DA167" s="199"/>
      <c r="DB167" s="199"/>
      <c r="DC167" s="199"/>
      <c r="DD167" s="199"/>
      <c r="DE167" s="199"/>
      <c r="DF167" s="199"/>
      <c r="DG167" s="199"/>
      <c r="DH167" s="199"/>
      <c r="DI167" s="199"/>
      <c r="DJ167" s="199"/>
      <c r="DK167" s="199"/>
      <c r="DL167" s="199"/>
      <c r="DM167" s="199"/>
      <c r="DN167" s="199"/>
      <c r="DO167" s="199"/>
      <c r="DP167" s="199"/>
      <c r="DQ167" s="199"/>
      <c r="DR167" s="199"/>
      <c r="DS167" s="199"/>
      <c r="DT167" s="199"/>
      <c r="DU167" s="199"/>
      <c r="DV167" s="199"/>
      <c r="DW167" s="199"/>
      <c r="DX167" s="199"/>
      <c r="DY167" s="199"/>
      <c r="DZ167" s="199"/>
      <c r="EA167" s="199"/>
      <c r="EB167" s="199"/>
      <c r="EC167" s="199"/>
      <c r="ED167" s="199"/>
      <c r="EE167" s="199"/>
      <c r="EF167" s="199"/>
      <c r="EG167" s="199"/>
      <c r="EH167" s="199"/>
      <c r="EI167" s="199"/>
      <c r="EJ167" s="199"/>
      <c r="EK167" s="199"/>
      <c r="EL167" s="199"/>
      <c r="EM167" s="199"/>
      <c r="EN167" s="199"/>
      <c r="EO167" s="199"/>
      <c r="EP167" s="199"/>
      <c r="EQ167" s="199"/>
      <c r="ER167" s="199"/>
      <c r="ES167" s="199"/>
      <c r="ET167" s="199"/>
      <c r="EU167" s="199"/>
      <c r="EV167" s="199"/>
      <c r="EW167" s="199"/>
      <c r="EX167" s="199"/>
      <c r="EY167" s="199"/>
      <c r="EZ167" s="199"/>
      <c r="FA167" s="199"/>
      <c r="FB167" s="199"/>
      <c r="FC167" s="199"/>
      <c r="FD167" s="199"/>
      <c r="FE167" s="199"/>
      <c r="FF167" s="199"/>
      <c r="FG167" s="199"/>
      <c r="FH167" s="199"/>
      <c r="FI167" s="199"/>
      <c r="FJ167" s="199"/>
      <c r="FK167" s="199"/>
      <c r="FL167" s="199"/>
      <c r="FM167" s="199"/>
      <c r="FN167" s="199"/>
      <c r="FO167" s="199"/>
      <c r="FP167" s="199"/>
      <c r="FQ167" s="199"/>
      <c r="FR167" s="199"/>
      <c r="FS167" s="199"/>
      <c r="FT167" s="199"/>
      <c r="FU167" s="199"/>
      <c r="FV167" s="199"/>
      <c r="FW167" s="199"/>
      <c r="FX167" s="199"/>
      <c r="FY167" s="199"/>
      <c r="FZ167" s="199"/>
      <c r="GA167" s="199"/>
      <c r="GB167" s="199"/>
      <c r="GC167" s="199"/>
      <c r="GD167" s="199"/>
      <c r="GE167" s="199"/>
      <c r="GF167" s="199"/>
      <c r="GG167" s="199"/>
      <c r="GH167" s="199"/>
      <c r="GI167" s="199"/>
      <c r="GJ167" s="199"/>
      <c r="GK167" s="199"/>
      <c r="GL167" s="199"/>
      <c r="GM167" s="199"/>
      <c r="GN167" s="199"/>
      <c r="GO167" s="199"/>
      <c r="GP167" s="199"/>
      <c r="GQ167" s="199"/>
      <c r="GR167" s="199"/>
      <c r="GS167" s="199"/>
      <c r="GT167" s="199"/>
      <c r="GU167" s="199"/>
      <c r="GV167" s="199"/>
      <c r="GW167" s="199"/>
      <c r="GX167" s="199"/>
      <c r="GY167" s="199"/>
      <c r="GZ167" s="199"/>
      <c r="HA167" s="199"/>
      <c r="HB167" s="199"/>
      <c r="HC167" s="199"/>
      <c r="HD167" s="199"/>
      <c r="HE167" s="199"/>
      <c r="HF167" s="199"/>
      <c r="HG167" s="199"/>
      <c r="HH167" s="199"/>
      <c r="HI167" s="199"/>
      <c r="HJ167" s="199"/>
      <c r="HK167" s="199"/>
      <c r="HL167" s="199"/>
      <c r="HM167" s="199"/>
      <c r="HN167" s="199"/>
      <c r="HO167" s="199"/>
      <c r="HP167" s="199"/>
      <c r="HQ167" s="199"/>
      <c r="HR167" s="199"/>
      <c r="HS167" s="199"/>
      <c r="HT167" s="199"/>
      <c r="HU167" s="199"/>
      <c r="HV167" s="199"/>
      <c r="HW167" s="199"/>
      <c r="HX167" s="199"/>
      <c r="HY167" s="199"/>
    </row>
    <row r="168" spans="1:233" s="57" customFormat="1" ht="16.5" thickBot="1">
      <c r="A168" s="188"/>
      <c r="B168" s="189"/>
      <c r="C168" s="189"/>
      <c r="D168" s="189"/>
      <c r="E168" s="54"/>
      <c r="F168" s="54"/>
      <c r="G168" s="54"/>
      <c r="H168" s="54"/>
      <c r="I168" s="54"/>
      <c r="J168" s="55"/>
      <c r="K168" s="81"/>
      <c r="L168" s="85"/>
      <c r="M168" s="85"/>
      <c r="N168" s="85"/>
      <c r="O168" s="81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  <c r="BF168" s="85"/>
      <c r="BG168" s="85"/>
      <c r="BH168" s="86"/>
      <c r="BI168" s="86"/>
      <c r="BJ168" s="87"/>
      <c r="BK168" s="88"/>
      <c r="BL168" s="85"/>
      <c r="BM168" s="278"/>
      <c r="BN168" s="313"/>
      <c r="BO168" s="313"/>
      <c r="BP168" s="313"/>
      <c r="BQ168" s="313"/>
      <c r="BR168" s="313"/>
      <c r="BS168" s="313"/>
      <c r="BT168" s="313"/>
      <c r="BU168" s="313"/>
      <c r="BV168" s="313"/>
      <c r="BW168" s="199"/>
      <c r="BX168" s="199"/>
      <c r="BY168" s="199"/>
      <c r="BZ168" s="199"/>
      <c r="CA168" s="199"/>
      <c r="CB168" s="199"/>
      <c r="CC168" s="199"/>
      <c r="CD168" s="199"/>
      <c r="CE168" s="199"/>
      <c r="CF168" s="199"/>
      <c r="CG168" s="199"/>
      <c r="CH168" s="199"/>
      <c r="CI168" s="199"/>
      <c r="CJ168" s="199"/>
      <c r="CK168" s="199"/>
      <c r="CL168" s="199"/>
      <c r="CM168" s="199"/>
      <c r="CN168" s="199"/>
      <c r="CO168" s="199"/>
      <c r="CP168" s="199"/>
      <c r="CQ168" s="199"/>
      <c r="CR168" s="199"/>
      <c r="CS168" s="199"/>
      <c r="CT168" s="199"/>
      <c r="CU168" s="199"/>
      <c r="CV168" s="199"/>
      <c r="CW168" s="199"/>
      <c r="CX168" s="199"/>
      <c r="CY168" s="199"/>
      <c r="CZ168" s="199"/>
      <c r="DA168" s="199"/>
      <c r="DB168" s="199"/>
      <c r="DC168" s="199"/>
      <c r="DD168" s="199"/>
      <c r="DE168" s="199"/>
      <c r="DF168" s="199"/>
      <c r="DG168" s="199"/>
      <c r="DH168" s="199"/>
      <c r="DI168" s="199"/>
      <c r="DJ168" s="199"/>
      <c r="DK168" s="199"/>
      <c r="DL168" s="199"/>
      <c r="DM168" s="199"/>
      <c r="DN168" s="199"/>
      <c r="DO168" s="199"/>
      <c r="DP168" s="199"/>
      <c r="DQ168" s="199"/>
      <c r="DR168" s="199"/>
      <c r="DS168" s="199"/>
      <c r="DT168" s="199"/>
      <c r="DU168" s="199"/>
      <c r="DV168" s="199"/>
      <c r="DW168" s="199"/>
      <c r="DX168" s="199"/>
      <c r="DY168" s="199"/>
      <c r="DZ168" s="199"/>
      <c r="EA168" s="199"/>
      <c r="EB168" s="199"/>
      <c r="EC168" s="199"/>
      <c r="ED168" s="199"/>
      <c r="EE168" s="199"/>
      <c r="EF168" s="199"/>
      <c r="EG168" s="199"/>
      <c r="EH168" s="199"/>
      <c r="EI168" s="199"/>
      <c r="EJ168" s="199"/>
      <c r="EK168" s="199"/>
      <c r="EL168" s="199"/>
      <c r="EM168" s="199"/>
      <c r="EN168" s="199"/>
      <c r="EO168" s="199"/>
      <c r="EP168" s="199"/>
      <c r="EQ168" s="199"/>
      <c r="ER168" s="199"/>
      <c r="ES168" s="199"/>
      <c r="ET168" s="199"/>
      <c r="EU168" s="199"/>
      <c r="EV168" s="199"/>
      <c r="EW168" s="199"/>
      <c r="EX168" s="199"/>
      <c r="EY168" s="199"/>
      <c r="EZ168" s="199"/>
      <c r="FA168" s="199"/>
      <c r="FB168" s="199"/>
      <c r="FC168" s="199"/>
      <c r="FD168" s="199"/>
      <c r="FE168" s="199"/>
      <c r="FF168" s="199"/>
      <c r="FG168" s="199"/>
      <c r="FH168" s="199"/>
      <c r="FI168" s="199"/>
      <c r="FJ168" s="199"/>
      <c r="FK168" s="199"/>
      <c r="FL168" s="199"/>
      <c r="FM168" s="199"/>
      <c r="FN168" s="199"/>
      <c r="FO168" s="199"/>
      <c r="FP168" s="199"/>
      <c r="FQ168" s="199"/>
      <c r="FR168" s="199"/>
      <c r="FS168" s="199"/>
      <c r="FT168" s="199"/>
      <c r="FU168" s="199"/>
      <c r="FV168" s="199"/>
      <c r="FW168" s="199"/>
      <c r="FX168" s="199"/>
      <c r="FY168" s="199"/>
      <c r="FZ168" s="199"/>
      <c r="GA168" s="199"/>
      <c r="GB168" s="199"/>
      <c r="GC168" s="199"/>
      <c r="GD168" s="199"/>
      <c r="GE168" s="199"/>
      <c r="GF168" s="199"/>
      <c r="GG168" s="199"/>
      <c r="GH168" s="199"/>
      <c r="GI168" s="199"/>
      <c r="GJ168" s="199"/>
      <c r="GK168" s="199"/>
      <c r="GL168" s="199"/>
      <c r="GM168" s="199"/>
      <c r="GN168" s="199"/>
      <c r="GO168" s="199"/>
      <c r="GP168" s="199"/>
      <c r="GQ168" s="199"/>
      <c r="GR168" s="199"/>
      <c r="GS168" s="199"/>
      <c r="GT168" s="199"/>
      <c r="GU168" s="199"/>
      <c r="GV168" s="199"/>
      <c r="GW168" s="199"/>
      <c r="GX168" s="199"/>
      <c r="GY168" s="199"/>
      <c r="GZ168" s="199"/>
      <c r="HA168" s="199"/>
      <c r="HB168" s="199"/>
      <c r="HC168" s="199"/>
      <c r="HD168" s="199"/>
      <c r="HE168" s="199"/>
      <c r="HF168" s="199"/>
      <c r="HG168" s="199"/>
      <c r="HH168" s="199"/>
      <c r="HI168" s="199"/>
      <c r="HJ168" s="199"/>
      <c r="HK168" s="199"/>
      <c r="HL168" s="199"/>
      <c r="HM168" s="199"/>
      <c r="HN168" s="199"/>
      <c r="HO168" s="199"/>
      <c r="HP168" s="199"/>
      <c r="HQ168" s="199"/>
      <c r="HR168" s="199"/>
      <c r="HS168" s="199"/>
      <c r="HT168" s="199"/>
      <c r="HU168" s="199"/>
      <c r="HV168" s="199"/>
      <c r="HW168" s="199"/>
      <c r="HX168" s="199"/>
      <c r="HY168" s="199"/>
    </row>
    <row r="169" spans="1:233" s="50" customFormat="1" ht="74.25" customHeight="1">
      <c r="A169" s="235" t="s">
        <v>3</v>
      </c>
      <c r="B169" s="230" t="s">
        <v>4</v>
      </c>
      <c r="C169" s="230" t="s">
        <v>5</v>
      </c>
      <c r="D169" s="230" t="s">
        <v>6</v>
      </c>
      <c r="E169" s="230" t="s">
        <v>7</v>
      </c>
      <c r="F169" s="230" t="s">
        <v>8</v>
      </c>
      <c r="G169" s="230" t="s">
        <v>9</v>
      </c>
      <c r="H169" s="230" t="s">
        <v>10</v>
      </c>
      <c r="I169" s="230" t="s">
        <v>11</v>
      </c>
      <c r="J169" s="231" t="s">
        <v>12</v>
      </c>
      <c r="K169" s="232" t="s">
        <v>13</v>
      </c>
      <c r="L169" s="232"/>
      <c r="M169" s="232"/>
      <c r="N169" s="232"/>
      <c r="O169" s="232"/>
      <c r="P169" s="232" t="s">
        <v>18</v>
      </c>
      <c r="Q169" s="232" t="s">
        <v>19</v>
      </c>
      <c r="R169" s="232"/>
      <c r="S169" s="232"/>
      <c r="T169" s="232"/>
      <c r="U169" s="232" t="s">
        <v>23</v>
      </c>
      <c r="V169" s="232" t="s">
        <v>23</v>
      </c>
      <c r="W169" s="232"/>
      <c r="X169" s="232"/>
      <c r="Y169" s="232" t="s">
        <v>26</v>
      </c>
      <c r="Z169" s="232"/>
      <c r="AA169" s="232"/>
      <c r="AB169" s="232"/>
      <c r="AC169" s="232"/>
      <c r="AD169" s="232" t="s">
        <v>31</v>
      </c>
      <c r="AE169" s="232"/>
      <c r="AF169" s="232"/>
      <c r="AG169" s="232"/>
      <c r="AH169" s="232"/>
      <c r="AI169" s="232"/>
      <c r="AJ169" s="232"/>
      <c r="AK169" s="232"/>
      <c r="AL169" s="232"/>
      <c r="AM169" s="232"/>
      <c r="AN169" s="232"/>
      <c r="AO169" s="232" t="s">
        <v>42</v>
      </c>
      <c r="AP169" s="232"/>
      <c r="AQ169" s="232" t="s">
        <v>44</v>
      </c>
      <c r="AR169" s="232"/>
      <c r="AS169" s="232"/>
      <c r="AT169" s="232"/>
      <c r="AU169" s="232"/>
      <c r="AV169" s="232"/>
      <c r="AW169" s="232"/>
      <c r="AX169" s="232"/>
      <c r="AY169" s="232"/>
      <c r="AZ169" s="232"/>
      <c r="BA169" s="232"/>
      <c r="BB169" s="232"/>
      <c r="BC169" s="232"/>
      <c r="BD169" s="232"/>
      <c r="BE169" s="232" t="s">
        <v>57</v>
      </c>
      <c r="BF169" s="232"/>
      <c r="BG169" s="232" t="s">
        <v>59</v>
      </c>
      <c r="BH169" s="232" t="s">
        <v>60</v>
      </c>
      <c r="BI169" s="233" t="s">
        <v>61</v>
      </c>
      <c r="BJ169" s="234" t="s">
        <v>279</v>
      </c>
      <c r="BK169" s="233" t="s">
        <v>60</v>
      </c>
      <c r="BL169" s="44" t="s">
        <v>280</v>
      </c>
      <c r="BM169" s="271" t="s">
        <v>281</v>
      </c>
      <c r="BN169" s="462"/>
      <c r="BO169" s="462"/>
      <c r="BP169" s="462"/>
      <c r="BQ169" s="462"/>
      <c r="BR169" s="462"/>
      <c r="BS169" s="462"/>
      <c r="BT169" s="462"/>
      <c r="BU169" s="462"/>
      <c r="BV169" s="462"/>
      <c r="BW169" s="463"/>
      <c r="BX169" s="463"/>
      <c r="BY169" s="463"/>
      <c r="BZ169" s="463"/>
      <c r="CA169" s="463"/>
      <c r="CB169" s="463"/>
      <c r="CC169" s="463"/>
      <c r="CD169" s="463"/>
      <c r="CE169" s="463"/>
      <c r="CF169" s="463"/>
      <c r="CG169" s="463"/>
      <c r="CH169" s="463"/>
      <c r="CI169" s="463"/>
      <c r="CJ169" s="463"/>
      <c r="CK169" s="463"/>
      <c r="CL169" s="463"/>
      <c r="CM169" s="463"/>
      <c r="CN169" s="463"/>
      <c r="CO169" s="463"/>
      <c r="CP169" s="463"/>
      <c r="CQ169" s="463"/>
      <c r="CR169" s="463"/>
      <c r="CS169" s="463"/>
      <c r="CT169" s="463"/>
      <c r="CU169" s="463"/>
      <c r="CV169" s="463"/>
      <c r="CW169" s="463"/>
      <c r="CX169" s="463"/>
      <c r="CY169" s="463"/>
      <c r="CZ169" s="463"/>
      <c r="DA169" s="463"/>
      <c r="DB169" s="463"/>
      <c r="DC169" s="463"/>
      <c r="DD169" s="463"/>
      <c r="DE169" s="463"/>
      <c r="DF169" s="463"/>
      <c r="DG169" s="463"/>
      <c r="DH169" s="463"/>
      <c r="DI169" s="463"/>
      <c r="DJ169" s="463"/>
      <c r="DK169" s="463"/>
      <c r="DL169" s="463"/>
      <c r="DM169" s="463"/>
      <c r="DN169" s="463"/>
      <c r="DO169" s="463"/>
      <c r="DP169" s="463"/>
      <c r="DQ169" s="463"/>
      <c r="DR169" s="463"/>
      <c r="DS169" s="463"/>
      <c r="DT169" s="463"/>
      <c r="DU169" s="463"/>
      <c r="DV169" s="463"/>
      <c r="DW169" s="463"/>
      <c r="DX169" s="463"/>
      <c r="DY169" s="463"/>
      <c r="DZ169" s="463"/>
      <c r="EA169" s="463"/>
      <c r="EB169" s="463"/>
      <c r="EC169" s="463"/>
      <c r="ED169" s="463"/>
      <c r="EE169" s="463"/>
      <c r="EF169" s="463"/>
      <c r="EG169" s="463"/>
      <c r="EH169" s="463"/>
      <c r="EI169" s="463"/>
      <c r="EJ169" s="463"/>
      <c r="EK169" s="463"/>
      <c r="EL169" s="463"/>
      <c r="EM169" s="463"/>
      <c r="EN169" s="463"/>
      <c r="EO169" s="463"/>
      <c r="EP169" s="463"/>
      <c r="EQ169" s="463"/>
      <c r="ER169" s="463"/>
      <c r="ES169" s="463"/>
      <c r="ET169" s="463"/>
      <c r="EU169" s="463"/>
      <c r="EV169" s="463"/>
      <c r="EW169" s="463"/>
      <c r="EX169" s="463"/>
      <c r="EY169" s="463"/>
      <c r="EZ169" s="463"/>
      <c r="FA169" s="463"/>
      <c r="FB169" s="463"/>
      <c r="FC169" s="463"/>
      <c r="FD169" s="463"/>
      <c r="FE169" s="463"/>
      <c r="FF169" s="463"/>
      <c r="FG169" s="463"/>
      <c r="FH169" s="463"/>
      <c r="FI169" s="463"/>
      <c r="FJ169" s="463"/>
      <c r="FK169" s="463"/>
      <c r="FL169" s="463"/>
      <c r="FM169" s="463"/>
      <c r="FN169" s="463"/>
      <c r="FO169" s="463"/>
      <c r="FP169" s="463"/>
      <c r="FQ169" s="463"/>
      <c r="FR169" s="463"/>
      <c r="FS169" s="463"/>
      <c r="FT169" s="463"/>
      <c r="FU169" s="463"/>
      <c r="FV169" s="463"/>
      <c r="FW169" s="463"/>
      <c r="FX169" s="463"/>
      <c r="FY169" s="463"/>
      <c r="FZ169" s="463"/>
      <c r="GA169" s="463"/>
      <c r="GB169" s="463"/>
      <c r="GC169" s="463"/>
      <c r="GD169" s="463"/>
      <c r="GE169" s="463"/>
      <c r="GF169" s="463"/>
      <c r="GG169" s="463"/>
      <c r="GH169" s="463"/>
      <c r="GI169" s="463"/>
      <c r="GJ169" s="463"/>
      <c r="GK169" s="463"/>
      <c r="GL169" s="463"/>
      <c r="GM169" s="463"/>
      <c r="GN169" s="463"/>
      <c r="GO169" s="463"/>
      <c r="GP169" s="463"/>
      <c r="GQ169" s="463"/>
      <c r="GR169" s="463"/>
      <c r="GS169" s="463"/>
      <c r="GT169" s="463"/>
      <c r="GU169" s="463"/>
      <c r="GV169" s="463"/>
      <c r="GW169" s="463"/>
      <c r="GX169" s="463"/>
      <c r="GY169" s="463"/>
      <c r="GZ169" s="463"/>
      <c r="HA169" s="463"/>
      <c r="HB169" s="463"/>
      <c r="HC169" s="463"/>
      <c r="HD169" s="463"/>
      <c r="HE169" s="463"/>
      <c r="HF169" s="463"/>
      <c r="HG169" s="463"/>
      <c r="HH169" s="463"/>
      <c r="HI169" s="463"/>
      <c r="HJ169" s="463"/>
      <c r="HK169" s="463"/>
      <c r="HL169" s="463"/>
      <c r="HM169" s="463"/>
      <c r="HN169" s="463"/>
      <c r="HO169" s="463"/>
      <c r="HP169" s="463"/>
      <c r="HQ169" s="463"/>
      <c r="HR169" s="463"/>
      <c r="HS169" s="463"/>
      <c r="HT169" s="463"/>
      <c r="HU169" s="463"/>
      <c r="HV169" s="463"/>
      <c r="HW169" s="463"/>
      <c r="HX169" s="463"/>
      <c r="HY169" s="463"/>
    </row>
    <row r="170" spans="1:233" s="99" customFormat="1">
      <c r="A170" s="426" t="s">
        <v>282</v>
      </c>
      <c r="B170" s="427"/>
      <c r="C170" s="427"/>
      <c r="D170" s="427"/>
      <c r="E170" s="427"/>
      <c r="F170" s="427"/>
      <c r="G170" s="427"/>
      <c r="H170" s="427"/>
      <c r="I170" s="428"/>
      <c r="J170" s="175"/>
      <c r="K170" s="176">
        <f>+K255</f>
        <v>38069750000</v>
      </c>
      <c r="L170" s="176">
        <f t="shared" ref="L170:Q170" si="286">+L255</f>
        <v>0</v>
      </c>
      <c r="M170" s="176">
        <f t="shared" si="286"/>
        <v>0</v>
      </c>
      <c r="N170" s="176"/>
      <c r="O170" s="176">
        <f t="shared" ref="O170" si="287">+O255</f>
        <v>0</v>
      </c>
      <c r="P170" s="176">
        <f t="shared" si="286"/>
        <v>0</v>
      </c>
      <c r="Q170" s="176">
        <f t="shared" si="286"/>
        <v>0</v>
      </c>
      <c r="R170" s="176">
        <f t="shared" ref="R170:W170" si="288">+R255</f>
        <v>0</v>
      </c>
      <c r="S170" s="176">
        <f t="shared" si="288"/>
        <v>0</v>
      </c>
      <c r="T170" s="176">
        <f t="shared" si="288"/>
        <v>0</v>
      </c>
      <c r="U170" s="176">
        <f t="shared" si="288"/>
        <v>0</v>
      </c>
      <c r="V170" s="176">
        <f t="shared" si="288"/>
        <v>0</v>
      </c>
      <c r="W170" s="176">
        <f t="shared" si="288"/>
        <v>0</v>
      </c>
      <c r="X170" s="176">
        <f>+X255</f>
        <v>0</v>
      </c>
      <c r="Y170" s="176">
        <f>+Y255</f>
        <v>0</v>
      </c>
      <c r="Z170" s="176">
        <f t="shared" ref="Z170:BH170" si="289">+Z255</f>
        <v>0</v>
      </c>
      <c r="AA170" s="176">
        <f t="shared" si="289"/>
        <v>0</v>
      </c>
      <c r="AB170" s="176">
        <f t="shared" ref="AB170" si="290">+AB255</f>
        <v>0</v>
      </c>
      <c r="AC170" s="176">
        <f t="shared" si="289"/>
        <v>0</v>
      </c>
      <c r="AD170" s="176">
        <f t="shared" si="289"/>
        <v>0</v>
      </c>
      <c r="AE170" s="176"/>
      <c r="AF170" s="176">
        <f>+AF255</f>
        <v>0</v>
      </c>
      <c r="AG170" s="176"/>
      <c r="AH170" s="176">
        <f t="shared" ref="AH170:AP170" si="291">+AH255</f>
        <v>0</v>
      </c>
      <c r="AI170" s="176">
        <f t="shared" ref="AI170" si="292">+AI255</f>
        <v>0</v>
      </c>
      <c r="AJ170" s="176">
        <f t="shared" si="291"/>
        <v>0</v>
      </c>
      <c r="AK170" s="176">
        <f t="shared" ref="AK170" si="293">+AK255</f>
        <v>0</v>
      </c>
      <c r="AL170" s="176">
        <f t="shared" si="291"/>
        <v>0</v>
      </c>
      <c r="AM170" s="176">
        <f t="shared" ref="AM170:AN170" si="294">+AM255</f>
        <v>0</v>
      </c>
      <c r="AN170" s="176">
        <f t="shared" si="294"/>
        <v>0</v>
      </c>
      <c r="AO170" s="176">
        <f t="shared" si="291"/>
        <v>0</v>
      </c>
      <c r="AP170" s="176">
        <f t="shared" si="291"/>
        <v>0</v>
      </c>
      <c r="AQ170" s="176"/>
      <c r="AR170" s="176"/>
      <c r="AS170" s="176"/>
      <c r="AT170" s="176"/>
      <c r="AU170" s="176"/>
      <c r="AV170" s="176"/>
      <c r="AW170" s="176"/>
      <c r="AX170" s="176"/>
      <c r="AY170" s="176"/>
      <c r="AZ170" s="176"/>
      <c r="BA170" s="176"/>
      <c r="BB170" s="176"/>
      <c r="BC170" s="176"/>
      <c r="BD170" s="176"/>
      <c r="BE170" s="176"/>
      <c r="BF170" s="176"/>
      <c r="BG170" s="176"/>
      <c r="BH170" s="176">
        <f t="shared" si="289"/>
        <v>51544750000</v>
      </c>
      <c r="BI170" s="176">
        <f t="shared" ref="BI170:BJ170" si="295">+BI255</f>
        <v>0</v>
      </c>
      <c r="BJ170" s="176">
        <f t="shared" si="295"/>
        <v>0</v>
      </c>
      <c r="BK170" s="176">
        <f>+BK255</f>
        <v>51544750000</v>
      </c>
      <c r="BL170" s="62">
        <f ca="1">+BK170-BM170</f>
        <v>0</v>
      </c>
      <c r="BM170" s="272">
        <f ca="1">+BM255</f>
        <v>38069750000</v>
      </c>
      <c r="BN170" s="314"/>
      <c r="BO170" s="314"/>
      <c r="BP170" s="314"/>
      <c r="BQ170" s="314"/>
      <c r="BR170" s="314"/>
      <c r="BS170" s="314"/>
      <c r="BT170" s="314"/>
      <c r="BU170" s="314"/>
      <c r="BV170" s="314"/>
    </row>
    <row r="171" spans="1:233" s="61" customFormat="1">
      <c r="A171" s="4" t="s">
        <v>66</v>
      </c>
      <c r="B171" s="5" t="s">
        <v>283</v>
      </c>
      <c r="C171" s="5"/>
      <c r="D171" s="5"/>
      <c r="E171" s="6"/>
      <c r="F171" s="6"/>
      <c r="G171" s="6"/>
      <c r="H171" s="6"/>
      <c r="I171" s="6"/>
      <c r="J171" s="7" t="s">
        <v>68</v>
      </c>
      <c r="K171" s="63">
        <f>+K172</f>
        <v>7931900000</v>
      </c>
      <c r="L171" s="64">
        <f t="shared" ref="L171:AP171" si="296">+L172</f>
        <v>0</v>
      </c>
      <c r="M171" s="64">
        <f t="shared" si="296"/>
        <v>0</v>
      </c>
      <c r="N171" s="64">
        <f t="shared" si="296"/>
        <v>0</v>
      </c>
      <c r="O171" s="64">
        <f t="shared" si="296"/>
        <v>0</v>
      </c>
      <c r="P171" s="64">
        <f t="shared" si="296"/>
        <v>0</v>
      </c>
      <c r="Q171" s="64">
        <f t="shared" si="296"/>
        <v>0</v>
      </c>
      <c r="R171" s="64">
        <f t="shared" si="296"/>
        <v>0</v>
      </c>
      <c r="S171" s="64">
        <f t="shared" si="296"/>
        <v>0</v>
      </c>
      <c r="T171" s="64">
        <f t="shared" si="296"/>
        <v>0</v>
      </c>
      <c r="U171" s="64">
        <f t="shared" si="296"/>
        <v>0</v>
      </c>
      <c r="V171" s="64">
        <f t="shared" si="296"/>
        <v>0</v>
      </c>
      <c r="W171" s="64">
        <f t="shared" si="296"/>
        <v>0</v>
      </c>
      <c r="X171" s="64">
        <f t="shared" si="296"/>
        <v>0</v>
      </c>
      <c r="Y171" s="64">
        <f t="shared" si="296"/>
        <v>0</v>
      </c>
      <c r="Z171" s="64">
        <f t="shared" si="296"/>
        <v>0</v>
      </c>
      <c r="AA171" s="64">
        <f t="shared" si="296"/>
        <v>0</v>
      </c>
      <c r="AB171" s="64">
        <f t="shared" si="296"/>
        <v>0</v>
      </c>
      <c r="AC171" s="64">
        <f t="shared" si="296"/>
        <v>0</v>
      </c>
      <c r="AD171" s="64">
        <f t="shared" si="296"/>
        <v>0</v>
      </c>
      <c r="AE171" s="64">
        <f t="shared" si="296"/>
        <v>0</v>
      </c>
      <c r="AF171" s="64">
        <f t="shared" si="296"/>
        <v>0</v>
      </c>
      <c r="AG171" s="64">
        <f t="shared" si="296"/>
        <v>0</v>
      </c>
      <c r="AH171" s="64">
        <f t="shared" si="296"/>
        <v>0</v>
      </c>
      <c r="AI171" s="64">
        <f t="shared" si="296"/>
        <v>0</v>
      </c>
      <c r="AJ171" s="64">
        <f t="shared" si="296"/>
        <v>0</v>
      </c>
      <c r="AK171" s="64">
        <f t="shared" si="296"/>
        <v>0</v>
      </c>
      <c r="AL171" s="64">
        <f t="shared" si="296"/>
        <v>0</v>
      </c>
      <c r="AM171" s="64">
        <f t="shared" si="296"/>
        <v>0</v>
      </c>
      <c r="AN171" s="64">
        <f t="shared" si="296"/>
        <v>0</v>
      </c>
      <c r="AO171" s="64">
        <f t="shared" si="296"/>
        <v>0</v>
      </c>
      <c r="AP171" s="64">
        <f t="shared" si="296"/>
        <v>475000000</v>
      </c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3">
        <f t="shared" ref="BH171:BK171" si="297">+BH172</f>
        <v>8406900000</v>
      </c>
      <c r="BI171" s="63">
        <f t="shared" si="297"/>
        <v>1062000000</v>
      </c>
      <c r="BJ171" s="63">
        <f t="shared" si="297"/>
        <v>587000000</v>
      </c>
      <c r="BK171" s="63">
        <f t="shared" si="297"/>
        <v>8406900000</v>
      </c>
      <c r="BL171" s="134">
        <f t="shared" ref="BL171:BL194" si="298">+BK171-BM171</f>
        <v>0</v>
      </c>
      <c r="BM171" s="134">
        <f>+BM172</f>
        <v>8406900000</v>
      </c>
      <c r="BN171" s="98"/>
      <c r="BO171" s="98"/>
      <c r="BP171" s="98"/>
      <c r="BQ171" s="98"/>
      <c r="BR171" s="98"/>
      <c r="BS171" s="98"/>
      <c r="BT171" s="98"/>
      <c r="BU171" s="98"/>
      <c r="BV171" s="98"/>
    </row>
    <row r="172" spans="1:233" s="61" customFormat="1" ht="25.5">
      <c r="A172" s="8" t="s">
        <v>66</v>
      </c>
      <c r="B172" s="9" t="s">
        <v>283</v>
      </c>
      <c r="C172" s="9">
        <v>1</v>
      </c>
      <c r="D172" s="9" t="s">
        <v>283</v>
      </c>
      <c r="E172" s="9"/>
      <c r="F172" s="10"/>
      <c r="G172" s="9"/>
      <c r="H172" s="9" t="s">
        <v>69</v>
      </c>
      <c r="I172" s="9" t="s">
        <v>70</v>
      </c>
      <c r="J172" s="11" t="s">
        <v>71</v>
      </c>
      <c r="K172" s="64">
        <f>+K173+K185+K195</f>
        <v>7931900000</v>
      </c>
      <c r="L172" s="64">
        <f t="shared" ref="L172:AP172" si="299">+L173+L185+L195</f>
        <v>0</v>
      </c>
      <c r="M172" s="64">
        <f t="shared" si="299"/>
        <v>0</v>
      </c>
      <c r="N172" s="64">
        <f t="shared" si="299"/>
        <v>0</v>
      </c>
      <c r="O172" s="64">
        <f t="shared" si="299"/>
        <v>0</v>
      </c>
      <c r="P172" s="64">
        <f t="shared" si="299"/>
        <v>0</v>
      </c>
      <c r="Q172" s="64">
        <f t="shared" si="299"/>
        <v>0</v>
      </c>
      <c r="R172" s="64">
        <f t="shared" si="299"/>
        <v>0</v>
      </c>
      <c r="S172" s="64">
        <f t="shared" si="299"/>
        <v>0</v>
      </c>
      <c r="T172" s="64">
        <f t="shared" si="299"/>
        <v>0</v>
      </c>
      <c r="U172" s="64">
        <f t="shared" si="299"/>
        <v>0</v>
      </c>
      <c r="V172" s="64">
        <f t="shared" si="299"/>
        <v>0</v>
      </c>
      <c r="W172" s="64">
        <f t="shared" si="299"/>
        <v>0</v>
      </c>
      <c r="X172" s="64">
        <f t="shared" si="299"/>
        <v>0</v>
      </c>
      <c r="Y172" s="64">
        <f t="shared" si="299"/>
        <v>0</v>
      </c>
      <c r="Z172" s="64">
        <f t="shared" si="299"/>
        <v>0</v>
      </c>
      <c r="AA172" s="64">
        <f t="shared" si="299"/>
        <v>0</v>
      </c>
      <c r="AB172" s="64">
        <f t="shared" si="299"/>
        <v>0</v>
      </c>
      <c r="AC172" s="64">
        <f t="shared" si="299"/>
        <v>0</v>
      </c>
      <c r="AD172" s="64">
        <f t="shared" si="299"/>
        <v>0</v>
      </c>
      <c r="AE172" s="64">
        <f t="shared" si="299"/>
        <v>0</v>
      </c>
      <c r="AF172" s="64">
        <f t="shared" si="299"/>
        <v>0</v>
      </c>
      <c r="AG172" s="64">
        <f t="shared" si="299"/>
        <v>0</v>
      </c>
      <c r="AH172" s="64">
        <f t="shared" si="299"/>
        <v>0</v>
      </c>
      <c r="AI172" s="64">
        <f t="shared" si="299"/>
        <v>0</v>
      </c>
      <c r="AJ172" s="64">
        <f t="shared" si="299"/>
        <v>0</v>
      </c>
      <c r="AK172" s="64">
        <f t="shared" si="299"/>
        <v>0</v>
      </c>
      <c r="AL172" s="64">
        <f t="shared" si="299"/>
        <v>0</v>
      </c>
      <c r="AM172" s="64">
        <f t="shared" si="299"/>
        <v>0</v>
      </c>
      <c r="AN172" s="64">
        <f t="shared" si="299"/>
        <v>0</v>
      </c>
      <c r="AO172" s="64">
        <f t="shared" si="299"/>
        <v>0</v>
      </c>
      <c r="AP172" s="64">
        <f t="shared" si="299"/>
        <v>475000000</v>
      </c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>
        <f t="shared" ref="BH172:BL172" si="300">+BH173+BH185+BH195</f>
        <v>8406900000</v>
      </c>
      <c r="BI172" s="64">
        <f t="shared" si="300"/>
        <v>1062000000</v>
      </c>
      <c r="BJ172" s="64">
        <f t="shared" si="300"/>
        <v>587000000</v>
      </c>
      <c r="BK172" s="64">
        <f>+BK173+BK185+BK195</f>
        <v>8406900000</v>
      </c>
      <c r="BL172" s="73">
        <f t="shared" si="300"/>
        <v>0</v>
      </c>
      <c r="BM172" s="73">
        <f>+BM173+BM185+BM195</f>
        <v>8406900000</v>
      </c>
      <c r="BN172" s="98"/>
      <c r="BO172" s="98"/>
      <c r="BP172" s="98"/>
      <c r="BQ172" s="98"/>
      <c r="BR172" s="98"/>
      <c r="BS172" s="98"/>
      <c r="BT172" s="98"/>
      <c r="BU172" s="98"/>
      <c r="BV172" s="98"/>
    </row>
    <row r="173" spans="1:233" s="61" customFormat="1">
      <c r="A173" s="12" t="s">
        <v>66</v>
      </c>
      <c r="B173" s="13" t="s">
        <v>283</v>
      </c>
      <c r="C173" s="13">
        <v>1</v>
      </c>
      <c r="D173" s="13" t="s">
        <v>283</v>
      </c>
      <c r="E173" s="13"/>
      <c r="F173" s="13"/>
      <c r="G173" s="13"/>
      <c r="H173" s="13" t="s">
        <v>69</v>
      </c>
      <c r="I173" s="13" t="s">
        <v>70</v>
      </c>
      <c r="J173" s="34" t="s">
        <v>72</v>
      </c>
      <c r="K173" s="65">
        <f>+K174</f>
        <v>5692700000</v>
      </c>
      <c r="L173" s="65">
        <f t="shared" ref="L173:AP173" si="301">+L174</f>
        <v>0</v>
      </c>
      <c r="M173" s="65">
        <f t="shared" si="301"/>
        <v>0</v>
      </c>
      <c r="N173" s="65">
        <f t="shared" si="301"/>
        <v>0</v>
      </c>
      <c r="O173" s="65">
        <f t="shared" si="301"/>
        <v>0</v>
      </c>
      <c r="P173" s="65">
        <f t="shared" si="301"/>
        <v>0</v>
      </c>
      <c r="Q173" s="65">
        <f t="shared" si="301"/>
        <v>0</v>
      </c>
      <c r="R173" s="65">
        <f t="shared" si="301"/>
        <v>0</v>
      </c>
      <c r="S173" s="65">
        <f t="shared" si="301"/>
        <v>0</v>
      </c>
      <c r="T173" s="65">
        <f t="shared" si="301"/>
        <v>0</v>
      </c>
      <c r="U173" s="65">
        <f t="shared" si="301"/>
        <v>0</v>
      </c>
      <c r="V173" s="65">
        <f t="shared" si="301"/>
        <v>0</v>
      </c>
      <c r="W173" s="65">
        <f t="shared" si="301"/>
        <v>0</v>
      </c>
      <c r="X173" s="65">
        <f t="shared" si="301"/>
        <v>0</v>
      </c>
      <c r="Y173" s="65">
        <f t="shared" si="301"/>
        <v>-438000000</v>
      </c>
      <c r="Z173" s="65">
        <f t="shared" si="301"/>
        <v>0</v>
      </c>
      <c r="AA173" s="65">
        <f t="shared" si="301"/>
        <v>0</v>
      </c>
      <c r="AB173" s="65">
        <f t="shared" si="301"/>
        <v>0</v>
      </c>
      <c r="AC173" s="65">
        <f t="shared" si="301"/>
        <v>0</v>
      </c>
      <c r="AD173" s="65">
        <f t="shared" si="301"/>
        <v>0</v>
      </c>
      <c r="AE173" s="65">
        <f t="shared" si="301"/>
        <v>0</v>
      </c>
      <c r="AF173" s="65">
        <f t="shared" si="301"/>
        <v>0</v>
      </c>
      <c r="AG173" s="65">
        <f t="shared" si="301"/>
        <v>0</v>
      </c>
      <c r="AH173" s="65">
        <f t="shared" si="301"/>
        <v>0</v>
      </c>
      <c r="AI173" s="65">
        <f t="shared" si="301"/>
        <v>0</v>
      </c>
      <c r="AJ173" s="65">
        <f t="shared" si="301"/>
        <v>0</v>
      </c>
      <c r="AK173" s="65">
        <f t="shared" si="301"/>
        <v>0</v>
      </c>
      <c r="AL173" s="65">
        <f t="shared" si="301"/>
        <v>0</v>
      </c>
      <c r="AM173" s="65">
        <f t="shared" si="301"/>
        <v>0</v>
      </c>
      <c r="AN173" s="65">
        <f t="shared" si="301"/>
        <v>0</v>
      </c>
      <c r="AO173" s="65">
        <f t="shared" si="301"/>
        <v>0</v>
      </c>
      <c r="AP173" s="65">
        <f t="shared" si="301"/>
        <v>420000000</v>
      </c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>
        <f t="shared" ref="BH173" si="302">+BH174</f>
        <v>5674700000</v>
      </c>
      <c r="BI173" s="65">
        <f t="shared" ref="BI173:BI184" si="303">SUMIF(L173:BG173,"&gt;0")</f>
        <v>420000000</v>
      </c>
      <c r="BJ173" s="65">
        <f t="shared" ref="BJ173:BJ184" si="304">SUMIF(L173:BG173,"&lt;0")*(-1)</f>
        <v>438000000</v>
      </c>
      <c r="BK173" s="65">
        <f>+BK174</f>
        <v>5674700000</v>
      </c>
      <c r="BL173" s="135">
        <f t="shared" si="298"/>
        <v>0</v>
      </c>
      <c r="BM173" s="135">
        <f>+BM174</f>
        <v>5674700000</v>
      </c>
      <c r="BN173" s="98"/>
      <c r="BO173" s="98"/>
      <c r="BP173" s="98"/>
      <c r="BQ173" s="98"/>
      <c r="BR173" s="98"/>
      <c r="BS173" s="98"/>
      <c r="BT173" s="98"/>
      <c r="BU173" s="98"/>
      <c r="BV173" s="98"/>
    </row>
    <row r="174" spans="1:233" s="61" customFormat="1" ht="25.5">
      <c r="A174" s="12" t="s">
        <v>66</v>
      </c>
      <c r="B174" s="13">
        <v>1</v>
      </c>
      <c r="C174" s="13">
        <v>1</v>
      </c>
      <c r="D174" s="13">
        <v>1</v>
      </c>
      <c r="E174" s="13">
        <v>1</v>
      </c>
      <c r="F174" s="13"/>
      <c r="G174" s="13"/>
      <c r="H174" s="13"/>
      <c r="I174" s="13"/>
      <c r="J174" s="34" t="s">
        <v>74</v>
      </c>
      <c r="K174" s="65">
        <f>SUM(K175:K184)</f>
        <v>5692700000</v>
      </c>
      <c r="L174" s="65">
        <f t="shared" ref="L174:AP174" si="305">SUM(L175:L184)</f>
        <v>0</v>
      </c>
      <c r="M174" s="65">
        <f t="shared" si="305"/>
        <v>0</v>
      </c>
      <c r="N174" s="65">
        <f t="shared" si="305"/>
        <v>0</v>
      </c>
      <c r="O174" s="65">
        <f t="shared" si="305"/>
        <v>0</v>
      </c>
      <c r="P174" s="65">
        <f t="shared" si="305"/>
        <v>0</v>
      </c>
      <c r="Q174" s="65">
        <f t="shared" si="305"/>
        <v>0</v>
      </c>
      <c r="R174" s="65">
        <f t="shared" si="305"/>
        <v>0</v>
      </c>
      <c r="S174" s="65">
        <f t="shared" si="305"/>
        <v>0</v>
      </c>
      <c r="T174" s="65">
        <f t="shared" si="305"/>
        <v>0</v>
      </c>
      <c r="U174" s="65">
        <f t="shared" si="305"/>
        <v>0</v>
      </c>
      <c r="V174" s="65">
        <f t="shared" si="305"/>
        <v>0</v>
      </c>
      <c r="W174" s="65">
        <f t="shared" si="305"/>
        <v>0</v>
      </c>
      <c r="X174" s="65">
        <f t="shared" si="305"/>
        <v>0</v>
      </c>
      <c r="Y174" s="65">
        <f t="shared" si="305"/>
        <v>-438000000</v>
      </c>
      <c r="Z174" s="65">
        <f t="shared" si="305"/>
        <v>0</v>
      </c>
      <c r="AA174" s="65">
        <f t="shared" si="305"/>
        <v>0</v>
      </c>
      <c r="AB174" s="65">
        <f t="shared" si="305"/>
        <v>0</v>
      </c>
      <c r="AC174" s="65">
        <f t="shared" si="305"/>
        <v>0</v>
      </c>
      <c r="AD174" s="65">
        <f t="shared" si="305"/>
        <v>0</v>
      </c>
      <c r="AE174" s="65">
        <f t="shared" si="305"/>
        <v>0</v>
      </c>
      <c r="AF174" s="65">
        <f t="shared" si="305"/>
        <v>0</v>
      </c>
      <c r="AG174" s="65">
        <f t="shared" si="305"/>
        <v>0</v>
      </c>
      <c r="AH174" s="65">
        <f t="shared" si="305"/>
        <v>0</v>
      </c>
      <c r="AI174" s="65">
        <f t="shared" si="305"/>
        <v>0</v>
      </c>
      <c r="AJ174" s="65">
        <f t="shared" si="305"/>
        <v>0</v>
      </c>
      <c r="AK174" s="65">
        <f t="shared" si="305"/>
        <v>0</v>
      </c>
      <c r="AL174" s="65">
        <f t="shared" si="305"/>
        <v>0</v>
      </c>
      <c r="AM174" s="65">
        <f t="shared" si="305"/>
        <v>0</v>
      </c>
      <c r="AN174" s="65">
        <f t="shared" si="305"/>
        <v>0</v>
      </c>
      <c r="AO174" s="65">
        <f t="shared" si="305"/>
        <v>0</v>
      </c>
      <c r="AP174" s="65">
        <f t="shared" si="305"/>
        <v>420000000</v>
      </c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>
        <f t="shared" ref="BH174:BL174" si="306">SUM(BH175:BH184)</f>
        <v>5674700000</v>
      </c>
      <c r="BI174" s="65">
        <f t="shared" si="303"/>
        <v>420000000</v>
      </c>
      <c r="BJ174" s="65">
        <f t="shared" si="304"/>
        <v>438000000</v>
      </c>
      <c r="BK174" s="65">
        <f>SUM(BK175:BK184)</f>
        <v>5674700000</v>
      </c>
      <c r="BL174" s="135">
        <f t="shared" si="306"/>
        <v>0</v>
      </c>
      <c r="BM174" s="135">
        <f>SUM(BM175:BM184)</f>
        <v>5674700000</v>
      </c>
      <c r="BN174" s="98"/>
      <c r="BO174" s="98"/>
      <c r="BP174" s="98"/>
      <c r="BQ174" s="98"/>
      <c r="BR174" s="98"/>
      <c r="BS174" s="98"/>
      <c r="BT174" s="98"/>
      <c r="BU174" s="98"/>
      <c r="BV174" s="98"/>
    </row>
    <row r="175" spans="1:233" s="61" customFormat="1">
      <c r="A175" s="12" t="s">
        <v>66</v>
      </c>
      <c r="B175" s="13" t="s">
        <v>67</v>
      </c>
      <c r="C175" s="13" t="s">
        <v>67</v>
      </c>
      <c r="D175" s="13" t="s">
        <v>67</v>
      </c>
      <c r="E175" s="13" t="s">
        <v>73</v>
      </c>
      <c r="F175" s="13" t="s">
        <v>73</v>
      </c>
      <c r="G175" s="13"/>
      <c r="H175" s="13" t="s">
        <v>69</v>
      </c>
      <c r="I175" s="13" t="s">
        <v>75</v>
      </c>
      <c r="J175" s="14" t="s">
        <v>76</v>
      </c>
      <c r="K175" s="66">
        <v>4535358813</v>
      </c>
      <c r="L175" s="65">
        <v>0</v>
      </c>
      <c r="M175" s="65">
        <v>0</v>
      </c>
      <c r="N175" s="65"/>
      <c r="O175" s="65">
        <v>0</v>
      </c>
      <c r="P175" s="65">
        <v>0</v>
      </c>
      <c r="Q175" s="65">
        <v>0</v>
      </c>
      <c r="R175" s="65"/>
      <c r="S175" s="65"/>
      <c r="T175" s="65"/>
      <c r="U175" s="65"/>
      <c r="V175" s="65"/>
      <c r="W175" s="65"/>
      <c r="X175" s="65"/>
      <c r="Y175" s="65">
        <v>-438000000</v>
      </c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6">
        <v>250000000</v>
      </c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>
        <f t="shared" ref="BH175:BH184" si="307">SUM(K175:BG175)</f>
        <v>4347358813</v>
      </c>
      <c r="BI175" s="65">
        <f t="shared" si="303"/>
        <v>250000000</v>
      </c>
      <c r="BJ175" s="65">
        <f t="shared" si="304"/>
        <v>438000000</v>
      </c>
      <c r="BK175" s="66">
        <f t="shared" ref="BK175:BK184" si="308">+K175+BI175-BJ175</f>
        <v>4347358813</v>
      </c>
      <c r="BL175" s="135">
        <f t="shared" ref="BL175:BL184" si="309">+BK175-BM175</f>
        <v>0</v>
      </c>
      <c r="BM175" s="172">
        <v>4347358813</v>
      </c>
      <c r="BN175" s="98"/>
      <c r="BO175" s="98"/>
      <c r="BP175" s="98"/>
      <c r="BQ175" s="98"/>
      <c r="BR175" s="98"/>
      <c r="BS175" s="98"/>
      <c r="BT175" s="98"/>
      <c r="BU175" s="98"/>
      <c r="BV175" s="98"/>
    </row>
    <row r="176" spans="1:233" s="61" customFormat="1">
      <c r="A176" s="12" t="s">
        <v>66</v>
      </c>
      <c r="B176" s="13" t="s">
        <v>67</v>
      </c>
      <c r="C176" s="13" t="s">
        <v>67</v>
      </c>
      <c r="D176" s="13" t="s">
        <v>67</v>
      </c>
      <c r="E176" s="13" t="s">
        <v>73</v>
      </c>
      <c r="F176" s="13" t="s">
        <v>79</v>
      </c>
      <c r="G176" s="13"/>
      <c r="H176" s="13" t="s">
        <v>69</v>
      </c>
      <c r="I176" s="13" t="s">
        <v>75</v>
      </c>
      <c r="J176" s="20" t="s">
        <v>80</v>
      </c>
      <c r="K176" s="66">
        <v>153333937</v>
      </c>
      <c r="L176" s="67">
        <v>0</v>
      </c>
      <c r="M176" s="67">
        <v>0</v>
      </c>
      <c r="N176" s="67"/>
      <c r="O176" s="67">
        <v>0</v>
      </c>
      <c r="P176" s="67">
        <v>0</v>
      </c>
      <c r="Q176" s="67">
        <v>0</v>
      </c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>
        <v>55000000</v>
      </c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6">
        <f t="shared" si="307"/>
        <v>208333937</v>
      </c>
      <c r="BI176" s="65">
        <f t="shared" si="303"/>
        <v>55000000</v>
      </c>
      <c r="BJ176" s="65">
        <f t="shared" si="304"/>
        <v>0</v>
      </c>
      <c r="BK176" s="66">
        <f t="shared" si="308"/>
        <v>208333937</v>
      </c>
      <c r="BL176" s="94">
        <f t="shared" si="309"/>
        <v>0</v>
      </c>
      <c r="BM176" s="94">
        <v>208333937</v>
      </c>
      <c r="BN176" s="98"/>
      <c r="BO176" s="98"/>
      <c r="BP176" s="98"/>
      <c r="BQ176" s="98"/>
      <c r="BR176" s="98"/>
      <c r="BS176" s="98"/>
      <c r="BT176" s="98"/>
      <c r="BU176" s="98"/>
      <c r="BV176" s="98"/>
    </row>
    <row r="177" spans="1:74" s="61" customFormat="1">
      <c r="A177" s="12" t="s">
        <v>66</v>
      </c>
      <c r="B177" s="13" t="s">
        <v>67</v>
      </c>
      <c r="C177" s="13" t="s">
        <v>67</v>
      </c>
      <c r="D177" s="13" t="s">
        <v>67</v>
      </c>
      <c r="E177" s="13" t="s">
        <v>73</v>
      </c>
      <c r="F177" s="13" t="s">
        <v>81</v>
      </c>
      <c r="G177" s="13"/>
      <c r="H177" s="13" t="s">
        <v>69</v>
      </c>
      <c r="I177" s="13" t="s">
        <v>75</v>
      </c>
      <c r="J177" s="20" t="s">
        <v>82</v>
      </c>
      <c r="K177" s="66">
        <v>8245204</v>
      </c>
      <c r="L177" s="67">
        <v>0</v>
      </c>
      <c r="M177" s="67">
        <v>0</v>
      </c>
      <c r="N177" s="67"/>
      <c r="O177" s="67">
        <v>0</v>
      </c>
      <c r="P177" s="67">
        <v>0</v>
      </c>
      <c r="Q177" s="67">
        <v>0</v>
      </c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6">
        <f t="shared" si="307"/>
        <v>8245204</v>
      </c>
      <c r="BI177" s="65">
        <f t="shared" si="303"/>
        <v>0</v>
      </c>
      <c r="BJ177" s="65">
        <f t="shared" si="304"/>
        <v>0</v>
      </c>
      <c r="BK177" s="66">
        <f t="shared" si="308"/>
        <v>8245204</v>
      </c>
      <c r="BL177" s="136">
        <f t="shared" si="309"/>
        <v>0</v>
      </c>
      <c r="BM177" s="172">
        <v>8245204</v>
      </c>
      <c r="BN177" s="98"/>
      <c r="BO177" s="98"/>
      <c r="BP177" s="98"/>
      <c r="BQ177" s="98"/>
      <c r="BR177" s="98"/>
      <c r="BS177" s="98"/>
      <c r="BT177" s="98"/>
      <c r="BU177" s="98"/>
      <c r="BV177" s="98"/>
    </row>
    <row r="178" spans="1:74" s="61" customFormat="1">
      <c r="A178" s="12" t="s">
        <v>66</v>
      </c>
      <c r="B178" s="13" t="s">
        <v>67</v>
      </c>
      <c r="C178" s="13" t="s">
        <v>67</v>
      </c>
      <c r="D178" s="13" t="s">
        <v>67</v>
      </c>
      <c r="E178" s="13" t="s">
        <v>73</v>
      </c>
      <c r="F178" s="13" t="s">
        <v>83</v>
      </c>
      <c r="G178" s="13"/>
      <c r="H178" s="13" t="s">
        <v>69</v>
      </c>
      <c r="I178" s="13" t="s">
        <v>75</v>
      </c>
      <c r="J178" s="20" t="s">
        <v>84</v>
      </c>
      <c r="K178" s="66">
        <v>9401593</v>
      </c>
      <c r="L178" s="67">
        <v>0</v>
      </c>
      <c r="M178" s="67">
        <v>0</v>
      </c>
      <c r="N178" s="67"/>
      <c r="O178" s="67">
        <v>0</v>
      </c>
      <c r="P178" s="67">
        <v>0</v>
      </c>
      <c r="Q178" s="67">
        <v>0</v>
      </c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6">
        <f t="shared" si="307"/>
        <v>9401593</v>
      </c>
      <c r="BI178" s="65">
        <f t="shared" si="303"/>
        <v>0</v>
      </c>
      <c r="BJ178" s="65">
        <f t="shared" si="304"/>
        <v>0</v>
      </c>
      <c r="BK178" s="66">
        <f t="shared" si="308"/>
        <v>9401593</v>
      </c>
      <c r="BL178" s="136">
        <f t="shared" si="309"/>
        <v>0</v>
      </c>
      <c r="BM178" s="172">
        <v>9401593</v>
      </c>
      <c r="BN178" s="98"/>
      <c r="BO178" s="98"/>
      <c r="BP178" s="98"/>
      <c r="BQ178" s="98"/>
      <c r="BR178" s="98"/>
      <c r="BS178" s="98"/>
      <c r="BT178" s="98"/>
      <c r="BU178" s="98"/>
      <c r="BV178" s="98"/>
    </row>
    <row r="179" spans="1:74" s="61" customFormat="1">
      <c r="A179" s="12" t="s">
        <v>66</v>
      </c>
      <c r="B179" s="13" t="s">
        <v>67</v>
      </c>
      <c r="C179" s="13" t="s">
        <v>67</v>
      </c>
      <c r="D179" s="13" t="s">
        <v>67</v>
      </c>
      <c r="E179" s="13" t="s">
        <v>73</v>
      </c>
      <c r="F179" s="13" t="s">
        <v>85</v>
      </c>
      <c r="G179" s="13"/>
      <c r="H179" s="13" t="s">
        <v>69</v>
      </c>
      <c r="I179" s="13" t="s">
        <v>75</v>
      </c>
      <c r="J179" s="20" t="s">
        <v>86</v>
      </c>
      <c r="K179" s="66">
        <v>200859192</v>
      </c>
      <c r="L179" s="67">
        <v>0</v>
      </c>
      <c r="M179" s="67">
        <v>0</v>
      </c>
      <c r="N179" s="67"/>
      <c r="O179" s="67">
        <v>0</v>
      </c>
      <c r="P179" s="67">
        <v>0</v>
      </c>
      <c r="Q179" s="67">
        <v>0</v>
      </c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6">
        <f t="shared" si="307"/>
        <v>200859192</v>
      </c>
      <c r="BI179" s="65">
        <f t="shared" si="303"/>
        <v>0</v>
      </c>
      <c r="BJ179" s="65">
        <f t="shared" si="304"/>
        <v>0</v>
      </c>
      <c r="BK179" s="66">
        <f t="shared" si="308"/>
        <v>200859192</v>
      </c>
      <c r="BL179" s="136">
        <f t="shared" si="309"/>
        <v>0</v>
      </c>
      <c r="BM179" s="172">
        <v>200859192</v>
      </c>
      <c r="BN179" s="98"/>
      <c r="BO179" s="98"/>
      <c r="BP179" s="98"/>
      <c r="BQ179" s="98"/>
      <c r="BR179" s="98"/>
      <c r="BS179" s="98"/>
      <c r="BT179" s="98"/>
      <c r="BU179" s="98"/>
      <c r="BV179" s="98"/>
    </row>
    <row r="180" spans="1:74" s="61" customFormat="1" ht="25.5">
      <c r="A180" s="12" t="s">
        <v>66</v>
      </c>
      <c r="B180" s="13" t="s">
        <v>67</v>
      </c>
      <c r="C180" s="13" t="s">
        <v>67</v>
      </c>
      <c r="D180" s="13" t="s">
        <v>67</v>
      </c>
      <c r="E180" s="13" t="s">
        <v>73</v>
      </c>
      <c r="F180" s="13" t="s">
        <v>87</v>
      </c>
      <c r="G180" s="13"/>
      <c r="H180" s="13" t="s">
        <v>69</v>
      </c>
      <c r="I180" s="13" t="s">
        <v>75</v>
      </c>
      <c r="J180" s="20" t="s">
        <v>88</v>
      </c>
      <c r="K180" s="66">
        <v>145077075</v>
      </c>
      <c r="L180" s="67">
        <v>0</v>
      </c>
      <c r="M180" s="67">
        <v>0</v>
      </c>
      <c r="N180" s="67"/>
      <c r="O180" s="67">
        <v>0</v>
      </c>
      <c r="P180" s="67">
        <v>0</v>
      </c>
      <c r="Q180" s="67">
        <v>0</v>
      </c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6">
        <f t="shared" si="307"/>
        <v>145077075</v>
      </c>
      <c r="BI180" s="65">
        <f t="shared" si="303"/>
        <v>0</v>
      </c>
      <c r="BJ180" s="65">
        <f t="shared" si="304"/>
        <v>0</v>
      </c>
      <c r="BK180" s="66">
        <f t="shared" si="308"/>
        <v>145077075</v>
      </c>
      <c r="BL180" s="136">
        <f t="shared" si="309"/>
        <v>0</v>
      </c>
      <c r="BM180" s="172">
        <v>145077075</v>
      </c>
      <c r="BN180" s="98"/>
      <c r="BO180" s="98"/>
      <c r="BP180" s="98"/>
      <c r="BQ180" s="98"/>
      <c r="BR180" s="98"/>
      <c r="BS180" s="98"/>
      <c r="BT180" s="98"/>
      <c r="BU180" s="98"/>
      <c r="BV180" s="98"/>
    </row>
    <row r="181" spans="1:74" s="61" customFormat="1" ht="38.25">
      <c r="A181" s="12" t="s">
        <v>66</v>
      </c>
      <c r="B181" s="13" t="s">
        <v>67</v>
      </c>
      <c r="C181" s="13" t="s">
        <v>67</v>
      </c>
      <c r="D181" s="13" t="s">
        <v>67</v>
      </c>
      <c r="E181" s="13" t="s">
        <v>73</v>
      </c>
      <c r="F181" s="13" t="s">
        <v>89</v>
      </c>
      <c r="G181" s="13"/>
      <c r="H181" s="13" t="s">
        <v>69</v>
      </c>
      <c r="I181" s="13" t="s">
        <v>75</v>
      </c>
      <c r="J181" s="20" t="s">
        <v>90</v>
      </c>
      <c r="K181" s="66">
        <v>21055312</v>
      </c>
      <c r="L181" s="67">
        <v>0</v>
      </c>
      <c r="M181" s="67">
        <v>0</v>
      </c>
      <c r="N181" s="67"/>
      <c r="O181" s="67">
        <v>0</v>
      </c>
      <c r="P181" s="67">
        <v>0</v>
      </c>
      <c r="Q181" s="67">
        <v>0</v>
      </c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6">
        <f t="shared" si="307"/>
        <v>21055312</v>
      </c>
      <c r="BI181" s="65">
        <f t="shared" si="303"/>
        <v>0</v>
      </c>
      <c r="BJ181" s="65">
        <f t="shared" si="304"/>
        <v>0</v>
      </c>
      <c r="BK181" s="66">
        <f t="shared" si="308"/>
        <v>21055312</v>
      </c>
      <c r="BL181" s="136">
        <f t="shared" si="309"/>
        <v>0</v>
      </c>
      <c r="BM181" s="172">
        <v>21055312</v>
      </c>
      <c r="BN181" s="98"/>
      <c r="BO181" s="98"/>
      <c r="BP181" s="98"/>
      <c r="BQ181" s="98"/>
      <c r="BR181" s="98"/>
      <c r="BS181" s="98"/>
      <c r="BT181" s="98"/>
      <c r="BU181" s="98"/>
      <c r="BV181" s="98"/>
    </row>
    <row r="182" spans="1:74" s="61" customFormat="1">
      <c r="A182" s="12" t="s">
        <v>66</v>
      </c>
      <c r="B182" s="13" t="s">
        <v>67</v>
      </c>
      <c r="C182" s="13" t="s">
        <v>67</v>
      </c>
      <c r="D182" s="13" t="s">
        <v>67</v>
      </c>
      <c r="E182" s="13" t="s">
        <v>73</v>
      </c>
      <c r="F182" s="13" t="s">
        <v>91</v>
      </c>
      <c r="G182" s="13"/>
      <c r="H182" s="13" t="s">
        <v>69</v>
      </c>
      <c r="I182" s="13" t="s">
        <v>75</v>
      </c>
      <c r="J182" s="20" t="s">
        <v>92</v>
      </c>
      <c r="K182" s="66">
        <v>411098367</v>
      </c>
      <c r="L182" s="67">
        <v>0</v>
      </c>
      <c r="M182" s="67">
        <v>0</v>
      </c>
      <c r="N182" s="67"/>
      <c r="O182" s="67">
        <v>0</v>
      </c>
      <c r="P182" s="67">
        <v>0</v>
      </c>
      <c r="Q182" s="67">
        <v>0</v>
      </c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>
        <v>60000000</v>
      </c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6">
        <f t="shared" si="307"/>
        <v>471098367</v>
      </c>
      <c r="BI182" s="65">
        <f t="shared" si="303"/>
        <v>60000000</v>
      </c>
      <c r="BJ182" s="65">
        <f t="shared" si="304"/>
        <v>0</v>
      </c>
      <c r="BK182" s="66">
        <f t="shared" si="308"/>
        <v>471098367</v>
      </c>
      <c r="BL182" s="94">
        <f t="shared" si="309"/>
        <v>0</v>
      </c>
      <c r="BM182" s="172">
        <v>471098367</v>
      </c>
      <c r="BN182" s="98"/>
      <c r="BO182" s="98"/>
      <c r="BP182" s="98"/>
      <c r="BQ182" s="98"/>
      <c r="BR182" s="98"/>
      <c r="BS182" s="98"/>
      <c r="BT182" s="98"/>
      <c r="BU182" s="98"/>
      <c r="BV182" s="98"/>
    </row>
    <row r="183" spans="1:74" s="61" customFormat="1">
      <c r="A183" s="12" t="s">
        <v>66</v>
      </c>
      <c r="B183" s="13" t="s">
        <v>67</v>
      </c>
      <c r="C183" s="13" t="s">
        <v>67</v>
      </c>
      <c r="D183" s="13" t="s">
        <v>67</v>
      </c>
      <c r="E183" s="13" t="s">
        <v>73</v>
      </c>
      <c r="F183" s="13" t="s">
        <v>93</v>
      </c>
      <c r="G183" s="13"/>
      <c r="H183" s="13" t="s">
        <v>69</v>
      </c>
      <c r="I183" s="13" t="s">
        <v>75</v>
      </c>
      <c r="J183" s="20" t="s">
        <v>94</v>
      </c>
      <c r="K183" s="66">
        <v>207953396</v>
      </c>
      <c r="L183" s="67">
        <v>0</v>
      </c>
      <c r="M183" s="67">
        <v>0</v>
      </c>
      <c r="N183" s="67"/>
      <c r="O183" s="67">
        <v>0</v>
      </c>
      <c r="P183" s="67">
        <v>0</v>
      </c>
      <c r="Q183" s="67">
        <v>0</v>
      </c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>
        <v>55000000</v>
      </c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6">
        <f t="shared" si="307"/>
        <v>262953396</v>
      </c>
      <c r="BI183" s="65">
        <f t="shared" si="303"/>
        <v>55000000</v>
      </c>
      <c r="BJ183" s="65">
        <f t="shared" si="304"/>
        <v>0</v>
      </c>
      <c r="BK183" s="66">
        <f t="shared" si="308"/>
        <v>262953396</v>
      </c>
      <c r="BL183" s="94">
        <f t="shared" si="309"/>
        <v>0</v>
      </c>
      <c r="BM183" s="172">
        <v>262953396</v>
      </c>
      <c r="BN183" s="98"/>
      <c r="BO183" s="98"/>
      <c r="BP183" s="98"/>
      <c r="BQ183" s="98"/>
      <c r="BR183" s="98"/>
      <c r="BS183" s="98"/>
      <c r="BT183" s="98"/>
      <c r="BU183" s="98"/>
      <c r="BV183" s="98"/>
    </row>
    <row r="184" spans="1:74" s="61" customFormat="1" ht="40.5" customHeight="1">
      <c r="A184" s="12" t="s">
        <v>66</v>
      </c>
      <c r="B184" s="13" t="s">
        <v>67</v>
      </c>
      <c r="C184" s="13" t="s">
        <v>67</v>
      </c>
      <c r="D184" s="13" t="s">
        <v>67</v>
      </c>
      <c r="E184" s="13" t="s">
        <v>73</v>
      </c>
      <c r="F184" s="13" t="s">
        <v>95</v>
      </c>
      <c r="G184" s="13"/>
      <c r="H184" s="13" t="s">
        <v>69</v>
      </c>
      <c r="I184" s="13" t="s">
        <v>75</v>
      </c>
      <c r="J184" s="20" t="s">
        <v>96</v>
      </c>
      <c r="K184" s="66">
        <v>317111</v>
      </c>
      <c r="L184" s="67">
        <v>0</v>
      </c>
      <c r="M184" s="67">
        <v>0</v>
      </c>
      <c r="N184" s="67"/>
      <c r="O184" s="67">
        <v>0</v>
      </c>
      <c r="P184" s="67">
        <v>0</v>
      </c>
      <c r="Q184" s="67">
        <v>0</v>
      </c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6">
        <f t="shared" si="307"/>
        <v>317111</v>
      </c>
      <c r="BI184" s="65">
        <f t="shared" si="303"/>
        <v>0</v>
      </c>
      <c r="BJ184" s="65">
        <f t="shared" si="304"/>
        <v>0</v>
      </c>
      <c r="BK184" s="66">
        <f t="shared" si="308"/>
        <v>317111</v>
      </c>
      <c r="BL184" s="136">
        <f t="shared" si="309"/>
        <v>0</v>
      </c>
      <c r="BM184" s="172">
        <v>317111</v>
      </c>
      <c r="BN184" s="98"/>
      <c r="BO184" s="98"/>
      <c r="BP184" s="98"/>
      <c r="BQ184" s="98"/>
      <c r="BR184" s="98"/>
      <c r="BS184" s="98"/>
      <c r="BT184" s="98"/>
      <c r="BU184" s="98"/>
      <c r="BV184" s="98"/>
    </row>
    <row r="185" spans="1:74" s="61" customFormat="1" ht="25.5">
      <c r="A185" s="8" t="s">
        <v>66</v>
      </c>
      <c r="B185" s="9" t="s">
        <v>283</v>
      </c>
      <c r="C185" s="9">
        <v>1</v>
      </c>
      <c r="D185" s="9">
        <v>2</v>
      </c>
      <c r="E185" s="9"/>
      <c r="F185" s="10"/>
      <c r="G185" s="9"/>
      <c r="H185" s="9" t="s">
        <v>69</v>
      </c>
      <c r="I185" s="9" t="s">
        <v>70</v>
      </c>
      <c r="J185" s="11" t="s">
        <v>98</v>
      </c>
      <c r="K185" s="64">
        <f>SUM(K186:K194)</f>
        <v>1960100000</v>
      </c>
      <c r="L185" s="64">
        <f t="shared" ref="L185:AP185" si="310">SUM(L186:L194)</f>
        <v>0</v>
      </c>
      <c r="M185" s="64">
        <f t="shared" ref="M185" si="311">SUM(M186:M194)</f>
        <v>0</v>
      </c>
      <c r="N185" s="64"/>
      <c r="O185" s="64">
        <f t="shared" si="310"/>
        <v>0</v>
      </c>
      <c r="P185" s="64">
        <f t="shared" si="310"/>
        <v>0</v>
      </c>
      <c r="Q185" s="64">
        <f t="shared" si="310"/>
        <v>0</v>
      </c>
      <c r="R185" s="64">
        <f t="shared" si="310"/>
        <v>0</v>
      </c>
      <c r="S185" s="64">
        <f t="shared" si="310"/>
        <v>0</v>
      </c>
      <c r="T185" s="64">
        <f t="shared" si="310"/>
        <v>0</v>
      </c>
      <c r="U185" s="64">
        <f t="shared" si="310"/>
        <v>0</v>
      </c>
      <c r="V185" s="64">
        <f t="shared" si="310"/>
        <v>0</v>
      </c>
      <c r="W185" s="64">
        <f t="shared" si="310"/>
        <v>0</v>
      </c>
      <c r="X185" s="64">
        <f t="shared" si="310"/>
        <v>0</v>
      </c>
      <c r="Y185" s="64">
        <f t="shared" si="310"/>
        <v>0</v>
      </c>
      <c r="Z185" s="64">
        <f t="shared" si="310"/>
        <v>0</v>
      </c>
      <c r="AA185" s="64">
        <f t="shared" si="310"/>
        <v>0</v>
      </c>
      <c r="AB185" s="64">
        <f t="shared" si="310"/>
        <v>0</v>
      </c>
      <c r="AC185" s="64">
        <f t="shared" si="310"/>
        <v>0</v>
      </c>
      <c r="AD185" s="64">
        <f t="shared" si="310"/>
        <v>0</v>
      </c>
      <c r="AE185" s="64">
        <f t="shared" si="310"/>
        <v>0</v>
      </c>
      <c r="AF185" s="64">
        <f t="shared" si="310"/>
        <v>0</v>
      </c>
      <c r="AG185" s="64">
        <f t="shared" si="310"/>
        <v>0</v>
      </c>
      <c r="AH185" s="64">
        <f t="shared" si="310"/>
        <v>0</v>
      </c>
      <c r="AI185" s="64">
        <f t="shared" si="310"/>
        <v>0</v>
      </c>
      <c r="AJ185" s="64">
        <f t="shared" si="310"/>
        <v>0</v>
      </c>
      <c r="AK185" s="64">
        <f t="shared" si="310"/>
        <v>0</v>
      </c>
      <c r="AL185" s="64">
        <f t="shared" si="310"/>
        <v>0</v>
      </c>
      <c r="AM185" s="64">
        <f t="shared" si="310"/>
        <v>0</v>
      </c>
      <c r="AN185" s="64">
        <f t="shared" si="310"/>
        <v>0</v>
      </c>
      <c r="AO185" s="64">
        <f t="shared" si="310"/>
        <v>0</v>
      </c>
      <c r="AP185" s="64">
        <f t="shared" si="310"/>
        <v>55000000</v>
      </c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>
        <f t="shared" ref="BH185:BL185" si="312">SUM(BH186:BH194)</f>
        <v>2015100000</v>
      </c>
      <c r="BI185" s="64">
        <f t="shared" si="312"/>
        <v>93000000</v>
      </c>
      <c r="BJ185" s="64">
        <f t="shared" si="312"/>
        <v>38000000</v>
      </c>
      <c r="BK185" s="64">
        <f>SUM(BK186:BK194)</f>
        <v>2015100000</v>
      </c>
      <c r="BL185" s="64">
        <f t="shared" si="312"/>
        <v>0</v>
      </c>
      <c r="BM185" s="73">
        <f>SUM(BM186:BM194)</f>
        <v>2015100000</v>
      </c>
      <c r="BN185" s="98"/>
      <c r="BO185" s="98"/>
      <c r="BP185" s="98"/>
      <c r="BQ185" s="98"/>
      <c r="BR185" s="98"/>
      <c r="BS185" s="98"/>
      <c r="BT185" s="98"/>
      <c r="BU185" s="98"/>
      <c r="BV185" s="98"/>
    </row>
    <row r="186" spans="1:74" s="61" customFormat="1" ht="25.5">
      <c r="A186" s="12" t="s">
        <v>66</v>
      </c>
      <c r="B186" s="13" t="s">
        <v>67</v>
      </c>
      <c r="C186" s="13" t="s">
        <v>67</v>
      </c>
      <c r="D186" s="13" t="s">
        <v>97</v>
      </c>
      <c r="E186" s="13" t="s">
        <v>73</v>
      </c>
      <c r="F186" s="13"/>
      <c r="G186" s="13"/>
      <c r="H186" s="13" t="s">
        <v>69</v>
      </c>
      <c r="I186" s="13" t="s">
        <v>75</v>
      </c>
      <c r="J186" s="14" t="s">
        <v>99</v>
      </c>
      <c r="K186" s="66">
        <v>588618870</v>
      </c>
      <c r="L186" s="66">
        <v>0</v>
      </c>
      <c r="M186" s="66">
        <v>0</v>
      </c>
      <c r="N186" s="66"/>
      <c r="O186" s="66">
        <v>0</v>
      </c>
      <c r="P186" s="66">
        <v>0</v>
      </c>
      <c r="Q186" s="66">
        <v>0</v>
      </c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7">
        <f t="shared" ref="BH186:BH194" si="313">SUM(K186:BG186)</f>
        <v>588618870</v>
      </c>
      <c r="BI186" s="68">
        <f t="shared" ref="BI186:BI194" si="314">SUMIF(L186:BG186,"&gt;0")</f>
        <v>0</v>
      </c>
      <c r="BJ186" s="69">
        <f t="shared" ref="BJ186:BJ194" si="315">SUMIF(L186:BG186,"&lt;0")*(-1)</f>
        <v>0</v>
      </c>
      <c r="BK186" s="66">
        <f t="shared" ref="BK186:BK194" si="316">+K186+BI186-BJ186</f>
        <v>588618870</v>
      </c>
      <c r="BL186" s="136">
        <f t="shared" si="298"/>
        <v>0</v>
      </c>
      <c r="BM186" s="172">
        <v>588618870</v>
      </c>
      <c r="BN186" s="98"/>
      <c r="BO186" s="98"/>
      <c r="BP186" s="98"/>
      <c r="BQ186" s="98"/>
      <c r="BR186" s="98"/>
      <c r="BS186" s="98"/>
      <c r="BT186" s="98"/>
      <c r="BU186" s="98"/>
      <c r="BV186" s="98"/>
    </row>
    <row r="187" spans="1:74" s="61" customFormat="1" ht="25.5">
      <c r="A187" s="12" t="s">
        <v>66</v>
      </c>
      <c r="B187" s="13" t="s">
        <v>67</v>
      </c>
      <c r="C187" s="13" t="s">
        <v>67</v>
      </c>
      <c r="D187" s="13" t="s">
        <v>97</v>
      </c>
      <c r="E187" s="13" t="s">
        <v>77</v>
      </c>
      <c r="F187" s="13"/>
      <c r="G187" s="13"/>
      <c r="H187" s="13" t="s">
        <v>69</v>
      </c>
      <c r="I187" s="13" t="s">
        <v>75</v>
      </c>
      <c r="J187" s="14" t="s">
        <v>100</v>
      </c>
      <c r="K187" s="66">
        <v>419891012</v>
      </c>
      <c r="L187" s="66">
        <v>0</v>
      </c>
      <c r="M187" s="66">
        <v>0</v>
      </c>
      <c r="N187" s="66"/>
      <c r="O187" s="66">
        <v>0</v>
      </c>
      <c r="P187" s="66">
        <v>0</v>
      </c>
      <c r="Q187" s="66">
        <v>0</v>
      </c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  <c r="AT187" s="66"/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  <c r="BH187" s="67">
        <f t="shared" si="313"/>
        <v>419891012</v>
      </c>
      <c r="BI187" s="68">
        <f t="shared" si="314"/>
        <v>0</v>
      </c>
      <c r="BJ187" s="69">
        <f t="shared" si="315"/>
        <v>0</v>
      </c>
      <c r="BK187" s="66">
        <f t="shared" si="316"/>
        <v>419891012</v>
      </c>
      <c r="BL187" s="136">
        <f t="shared" si="298"/>
        <v>0</v>
      </c>
      <c r="BM187" s="172">
        <v>419891012</v>
      </c>
      <c r="BN187" s="98"/>
      <c r="BO187" s="98"/>
      <c r="BP187" s="98"/>
      <c r="BQ187" s="98"/>
      <c r="BR187" s="98"/>
      <c r="BS187" s="98"/>
      <c r="BT187" s="98"/>
      <c r="BU187" s="98"/>
      <c r="BV187" s="98"/>
    </row>
    <row r="188" spans="1:74" s="61" customFormat="1">
      <c r="A188" s="12" t="s">
        <v>66</v>
      </c>
      <c r="B188" s="13" t="s">
        <v>67</v>
      </c>
      <c r="C188" s="13" t="s">
        <v>67</v>
      </c>
      <c r="D188" s="13" t="s">
        <v>97</v>
      </c>
      <c r="E188" s="13" t="s">
        <v>79</v>
      </c>
      <c r="F188" s="13"/>
      <c r="G188" s="13"/>
      <c r="H188" s="13" t="s">
        <v>69</v>
      </c>
      <c r="I188" s="13" t="s">
        <v>75</v>
      </c>
      <c r="J188" s="14" t="s">
        <v>284</v>
      </c>
      <c r="K188" s="66">
        <v>473773802</v>
      </c>
      <c r="L188" s="66">
        <v>0</v>
      </c>
      <c r="M188" s="66">
        <v>0</v>
      </c>
      <c r="N188" s="66"/>
      <c r="O188" s="66">
        <v>0</v>
      </c>
      <c r="P188" s="66">
        <v>0</v>
      </c>
      <c r="Q188" s="66">
        <v>0</v>
      </c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>
        <v>55000000</v>
      </c>
      <c r="AQ188" s="66"/>
      <c r="AR188" s="66"/>
      <c r="AS188" s="66"/>
      <c r="AT188" s="66"/>
      <c r="AU188" s="66"/>
      <c r="AV188" s="66"/>
      <c r="AW188" s="66"/>
      <c r="AX188" s="66"/>
      <c r="AY188" s="66"/>
      <c r="AZ188" s="66"/>
      <c r="BA188" s="66"/>
      <c r="BB188" s="66"/>
      <c r="BC188" s="66"/>
      <c r="BD188" s="66"/>
      <c r="BE188" s="66">
        <v>-38000000</v>
      </c>
      <c r="BF188" s="66"/>
      <c r="BG188" s="66"/>
      <c r="BH188" s="67">
        <f t="shared" si="313"/>
        <v>490773802</v>
      </c>
      <c r="BI188" s="68">
        <f t="shared" si="314"/>
        <v>55000000</v>
      </c>
      <c r="BJ188" s="69">
        <f t="shared" si="315"/>
        <v>38000000</v>
      </c>
      <c r="BK188" s="66">
        <f t="shared" si="316"/>
        <v>490773802</v>
      </c>
      <c r="BL188" s="94"/>
      <c r="BM188" s="172">
        <v>490773802</v>
      </c>
      <c r="BN188" s="98"/>
      <c r="BO188" s="98"/>
      <c r="BP188" s="98"/>
      <c r="BQ188" s="98"/>
      <c r="BR188" s="98"/>
      <c r="BS188" s="98"/>
      <c r="BT188" s="98"/>
      <c r="BU188" s="98"/>
      <c r="BV188" s="98"/>
    </row>
    <row r="189" spans="1:74" s="61" customFormat="1" ht="25.5">
      <c r="A189" s="12" t="s">
        <v>66</v>
      </c>
      <c r="B189" s="13" t="s">
        <v>67</v>
      </c>
      <c r="C189" s="13" t="s">
        <v>67</v>
      </c>
      <c r="D189" s="13" t="s">
        <v>97</v>
      </c>
      <c r="E189" s="13" t="s">
        <v>81</v>
      </c>
      <c r="F189" s="13"/>
      <c r="G189" s="13"/>
      <c r="H189" s="13" t="s">
        <v>69</v>
      </c>
      <c r="I189" s="13" t="s">
        <v>75</v>
      </c>
      <c r="J189" s="14" t="s">
        <v>102</v>
      </c>
      <c r="K189" s="66">
        <v>201178560</v>
      </c>
      <c r="L189" s="66">
        <v>0</v>
      </c>
      <c r="M189" s="66">
        <v>0</v>
      </c>
      <c r="N189" s="66"/>
      <c r="O189" s="66">
        <v>0</v>
      </c>
      <c r="P189" s="66">
        <v>0</v>
      </c>
      <c r="Q189" s="66">
        <v>0</v>
      </c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>
        <v>15000000</v>
      </c>
      <c r="BF189" s="66"/>
      <c r="BG189" s="66"/>
      <c r="BH189" s="67">
        <f t="shared" si="313"/>
        <v>216178560</v>
      </c>
      <c r="BI189" s="68">
        <f t="shared" si="314"/>
        <v>15000000</v>
      </c>
      <c r="BJ189" s="69">
        <f t="shared" si="315"/>
        <v>0</v>
      </c>
      <c r="BK189" s="66">
        <f t="shared" si="316"/>
        <v>216178560</v>
      </c>
      <c r="BL189" s="136">
        <f t="shared" si="298"/>
        <v>0</v>
      </c>
      <c r="BM189" s="172">
        <v>216178560</v>
      </c>
      <c r="BN189" s="98"/>
      <c r="BO189" s="98"/>
      <c r="BP189" s="98"/>
      <c r="BQ189" s="98"/>
      <c r="BR189" s="98"/>
      <c r="BS189" s="98"/>
      <c r="BT189" s="98"/>
      <c r="BU189" s="98"/>
      <c r="BV189" s="98"/>
    </row>
    <row r="190" spans="1:74" s="61" customFormat="1" ht="38.25">
      <c r="A190" s="12" t="s">
        <v>66</v>
      </c>
      <c r="B190" s="13" t="s">
        <v>67</v>
      </c>
      <c r="C190" s="13" t="s">
        <v>67</v>
      </c>
      <c r="D190" s="13" t="s">
        <v>97</v>
      </c>
      <c r="E190" s="13" t="s">
        <v>83</v>
      </c>
      <c r="F190" s="13"/>
      <c r="G190" s="13"/>
      <c r="H190" s="13" t="s">
        <v>69</v>
      </c>
      <c r="I190" s="13" t="s">
        <v>75</v>
      </c>
      <c r="J190" s="14" t="s">
        <v>103</v>
      </c>
      <c r="K190" s="66">
        <v>25164556</v>
      </c>
      <c r="L190" s="66">
        <v>0</v>
      </c>
      <c r="M190" s="66">
        <v>0</v>
      </c>
      <c r="N190" s="66"/>
      <c r="O190" s="66">
        <v>0</v>
      </c>
      <c r="P190" s="66">
        <v>0</v>
      </c>
      <c r="Q190" s="66">
        <v>0</v>
      </c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7">
        <f t="shared" si="313"/>
        <v>25164556</v>
      </c>
      <c r="BI190" s="68">
        <f t="shared" si="314"/>
        <v>0</v>
      </c>
      <c r="BJ190" s="69">
        <f t="shared" si="315"/>
        <v>0</v>
      </c>
      <c r="BK190" s="66">
        <f t="shared" si="316"/>
        <v>25164556</v>
      </c>
      <c r="BL190" s="136">
        <f t="shared" si="298"/>
        <v>0</v>
      </c>
      <c r="BM190" s="172">
        <v>25164556</v>
      </c>
      <c r="BN190" s="98"/>
      <c r="BO190" s="98"/>
      <c r="BP190" s="98"/>
      <c r="BQ190" s="98"/>
      <c r="BR190" s="98"/>
      <c r="BS190" s="98"/>
      <c r="BT190" s="98"/>
      <c r="BU190" s="98"/>
      <c r="BV190" s="98"/>
    </row>
    <row r="191" spans="1:74" s="61" customFormat="1">
      <c r="A191" s="12" t="s">
        <v>66</v>
      </c>
      <c r="B191" s="13" t="s">
        <v>67</v>
      </c>
      <c r="C191" s="13" t="s">
        <v>67</v>
      </c>
      <c r="D191" s="13" t="s">
        <v>97</v>
      </c>
      <c r="E191" s="13" t="s">
        <v>85</v>
      </c>
      <c r="F191" s="13"/>
      <c r="G191" s="13"/>
      <c r="H191" s="13" t="s">
        <v>69</v>
      </c>
      <c r="I191" s="13" t="s">
        <v>75</v>
      </c>
      <c r="J191" s="14" t="s">
        <v>104</v>
      </c>
      <c r="K191" s="66">
        <v>150883920</v>
      </c>
      <c r="L191" s="66">
        <v>0</v>
      </c>
      <c r="M191" s="66">
        <v>0</v>
      </c>
      <c r="N191" s="66"/>
      <c r="O191" s="66">
        <v>0</v>
      </c>
      <c r="P191" s="66">
        <v>0</v>
      </c>
      <c r="Q191" s="66">
        <v>0</v>
      </c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>
        <v>12000000</v>
      </c>
      <c r="BF191" s="66"/>
      <c r="BG191" s="66"/>
      <c r="BH191" s="67">
        <f t="shared" si="313"/>
        <v>162883920</v>
      </c>
      <c r="BI191" s="68">
        <f t="shared" si="314"/>
        <v>12000000</v>
      </c>
      <c r="BJ191" s="69">
        <f t="shared" si="315"/>
        <v>0</v>
      </c>
      <c r="BK191" s="66">
        <f t="shared" si="316"/>
        <v>162883920</v>
      </c>
      <c r="BL191" s="136">
        <f t="shared" si="298"/>
        <v>0</v>
      </c>
      <c r="BM191" s="172">
        <v>162883920</v>
      </c>
      <c r="BN191" s="98"/>
      <c r="BO191" s="98"/>
      <c r="BP191" s="98"/>
      <c r="BQ191" s="98"/>
      <c r="BR191" s="98"/>
      <c r="BS191" s="98"/>
      <c r="BT191" s="98"/>
      <c r="BU191" s="98"/>
      <c r="BV191" s="98"/>
    </row>
    <row r="192" spans="1:74" s="61" customFormat="1">
      <c r="A192" s="12" t="s">
        <v>66</v>
      </c>
      <c r="B192" s="13" t="s">
        <v>67</v>
      </c>
      <c r="C192" s="13" t="s">
        <v>67</v>
      </c>
      <c r="D192" s="13" t="s">
        <v>97</v>
      </c>
      <c r="E192" s="13" t="s">
        <v>87</v>
      </c>
      <c r="F192" s="13"/>
      <c r="G192" s="13"/>
      <c r="H192" s="13" t="s">
        <v>69</v>
      </c>
      <c r="I192" s="13" t="s">
        <v>75</v>
      </c>
      <c r="J192" s="14" t="s">
        <v>105</v>
      </c>
      <c r="K192" s="66">
        <v>25147320</v>
      </c>
      <c r="L192" s="66">
        <v>0</v>
      </c>
      <c r="M192" s="66">
        <v>0</v>
      </c>
      <c r="N192" s="66"/>
      <c r="O192" s="66">
        <v>0</v>
      </c>
      <c r="P192" s="66">
        <v>0</v>
      </c>
      <c r="Q192" s="66">
        <v>0</v>
      </c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>
        <v>3000000</v>
      </c>
      <c r="BF192" s="66"/>
      <c r="BG192" s="66"/>
      <c r="BH192" s="67">
        <f t="shared" si="313"/>
        <v>28147320</v>
      </c>
      <c r="BI192" s="68">
        <f t="shared" si="314"/>
        <v>3000000</v>
      </c>
      <c r="BJ192" s="69">
        <f t="shared" si="315"/>
        <v>0</v>
      </c>
      <c r="BK192" s="66">
        <f t="shared" si="316"/>
        <v>28147320</v>
      </c>
      <c r="BL192" s="136">
        <f t="shared" si="298"/>
        <v>0</v>
      </c>
      <c r="BM192" s="172">
        <v>28147320</v>
      </c>
      <c r="BN192" s="98"/>
      <c r="BO192" s="98"/>
      <c r="BP192" s="98"/>
      <c r="BQ192" s="98"/>
      <c r="BR192" s="98"/>
      <c r="BS192" s="98"/>
      <c r="BT192" s="98"/>
      <c r="BU192" s="98"/>
      <c r="BV192" s="98"/>
    </row>
    <row r="193" spans="1:74" s="61" customFormat="1">
      <c r="A193" s="12" t="s">
        <v>66</v>
      </c>
      <c r="B193" s="13" t="s">
        <v>67</v>
      </c>
      <c r="C193" s="13" t="s">
        <v>67</v>
      </c>
      <c r="D193" s="13" t="s">
        <v>97</v>
      </c>
      <c r="E193" s="13" t="s">
        <v>89</v>
      </c>
      <c r="F193" s="13"/>
      <c r="G193" s="13"/>
      <c r="H193" s="13" t="s">
        <v>69</v>
      </c>
      <c r="I193" s="13" t="s">
        <v>75</v>
      </c>
      <c r="J193" s="14" t="s">
        <v>106</v>
      </c>
      <c r="K193" s="66">
        <v>25147320</v>
      </c>
      <c r="L193" s="66">
        <v>0</v>
      </c>
      <c r="M193" s="66">
        <v>0</v>
      </c>
      <c r="N193" s="66"/>
      <c r="O193" s="66">
        <v>0</v>
      </c>
      <c r="P193" s="66">
        <v>0</v>
      </c>
      <c r="Q193" s="66">
        <v>0</v>
      </c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>
        <v>3000000</v>
      </c>
      <c r="BF193" s="66"/>
      <c r="BG193" s="66"/>
      <c r="BH193" s="67">
        <f t="shared" si="313"/>
        <v>28147320</v>
      </c>
      <c r="BI193" s="68">
        <f t="shared" si="314"/>
        <v>3000000</v>
      </c>
      <c r="BJ193" s="69">
        <f t="shared" si="315"/>
        <v>0</v>
      </c>
      <c r="BK193" s="66">
        <f t="shared" si="316"/>
        <v>28147320</v>
      </c>
      <c r="BL193" s="136">
        <f t="shared" si="298"/>
        <v>0</v>
      </c>
      <c r="BM193" s="172">
        <v>28147320</v>
      </c>
      <c r="BN193" s="98"/>
      <c r="BO193" s="98"/>
      <c r="BP193" s="98"/>
      <c r="BQ193" s="98"/>
      <c r="BR193" s="98"/>
      <c r="BS193" s="98"/>
      <c r="BT193" s="98"/>
      <c r="BU193" s="98"/>
      <c r="BV193" s="98"/>
    </row>
    <row r="194" spans="1:74" s="61" customFormat="1" ht="38.25">
      <c r="A194" s="12" t="s">
        <v>66</v>
      </c>
      <c r="B194" s="13" t="s">
        <v>67</v>
      </c>
      <c r="C194" s="13" t="s">
        <v>67</v>
      </c>
      <c r="D194" s="13" t="s">
        <v>97</v>
      </c>
      <c r="E194" s="13" t="s">
        <v>91</v>
      </c>
      <c r="F194" s="13"/>
      <c r="G194" s="13"/>
      <c r="H194" s="13" t="s">
        <v>69</v>
      </c>
      <c r="I194" s="13" t="s">
        <v>75</v>
      </c>
      <c r="J194" s="14" t="s">
        <v>107</v>
      </c>
      <c r="K194" s="66">
        <v>50294640</v>
      </c>
      <c r="L194" s="66">
        <v>0</v>
      </c>
      <c r="M194" s="66">
        <v>0</v>
      </c>
      <c r="N194" s="66"/>
      <c r="O194" s="66">
        <v>0</v>
      </c>
      <c r="P194" s="66">
        <v>0</v>
      </c>
      <c r="Q194" s="66">
        <v>0</v>
      </c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>
        <v>5000000</v>
      </c>
      <c r="BF194" s="66"/>
      <c r="BG194" s="66"/>
      <c r="BH194" s="67">
        <f t="shared" si="313"/>
        <v>55294640</v>
      </c>
      <c r="BI194" s="68">
        <f t="shared" si="314"/>
        <v>5000000</v>
      </c>
      <c r="BJ194" s="69">
        <f t="shared" si="315"/>
        <v>0</v>
      </c>
      <c r="BK194" s="66">
        <f t="shared" si="316"/>
        <v>55294640</v>
      </c>
      <c r="BL194" s="136">
        <f t="shared" si="298"/>
        <v>0</v>
      </c>
      <c r="BM194" s="172">
        <v>55294640</v>
      </c>
      <c r="BN194" s="98"/>
      <c r="BO194" s="98"/>
      <c r="BP194" s="98"/>
      <c r="BQ194" s="98"/>
      <c r="BR194" s="98"/>
      <c r="BS194" s="98"/>
      <c r="BT194" s="98"/>
      <c r="BU194" s="98"/>
      <c r="BV194" s="98"/>
    </row>
    <row r="195" spans="1:74" s="61" customFormat="1" ht="38.25">
      <c r="A195" s="8" t="s">
        <v>66</v>
      </c>
      <c r="B195" s="9" t="s">
        <v>283</v>
      </c>
      <c r="C195" s="9">
        <v>1</v>
      </c>
      <c r="D195" s="9">
        <v>3</v>
      </c>
      <c r="E195" s="9"/>
      <c r="F195" s="15"/>
      <c r="G195" s="9"/>
      <c r="H195" s="9" t="s">
        <v>69</v>
      </c>
      <c r="I195" s="9" t="s">
        <v>70</v>
      </c>
      <c r="J195" s="11" t="s">
        <v>109</v>
      </c>
      <c r="K195" s="64">
        <f>+K196+K200+K201+K202+K203+K204</f>
        <v>279100000</v>
      </c>
      <c r="L195" s="64">
        <f t="shared" ref="L195" si="317">+L196+L200+L201+L202+L203+L204</f>
        <v>0</v>
      </c>
      <c r="M195" s="64">
        <f t="shared" ref="M195" si="318">+M196+M200+M201+M202+M203+M204</f>
        <v>0</v>
      </c>
      <c r="N195" s="64">
        <f t="shared" ref="N195:AP195" si="319">+N196+N200+N201+N202+N203+N204</f>
        <v>0</v>
      </c>
      <c r="O195" s="64">
        <f t="shared" si="319"/>
        <v>0</v>
      </c>
      <c r="P195" s="64">
        <f t="shared" si="319"/>
        <v>0</v>
      </c>
      <c r="Q195" s="64">
        <f t="shared" si="319"/>
        <v>0</v>
      </c>
      <c r="R195" s="64">
        <f t="shared" si="319"/>
        <v>0</v>
      </c>
      <c r="S195" s="64">
        <f t="shared" si="319"/>
        <v>0</v>
      </c>
      <c r="T195" s="64">
        <f t="shared" si="319"/>
        <v>0</v>
      </c>
      <c r="U195" s="64">
        <f t="shared" si="319"/>
        <v>0</v>
      </c>
      <c r="V195" s="64">
        <f t="shared" si="319"/>
        <v>0</v>
      </c>
      <c r="W195" s="64">
        <f t="shared" si="319"/>
        <v>0</v>
      </c>
      <c r="X195" s="64">
        <f t="shared" si="319"/>
        <v>0</v>
      </c>
      <c r="Y195" s="64">
        <f>+Y196+Y200+Y201+Y202+Y203+Y204</f>
        <v>438000000</v>
      </c>
      <c r="Z195" s="64">
        <f t="shared" si="319"/>
        <v>0</v>
      </c>
      <c r="AA195" s="64">
        <f t="shared" si="319"/>
        <v>0</v>
      </c>
      <c r="AB195" s="64">
        <f t="shared" si="319"/>
        <v>0</v>
      </c>
      <c r="AC195" s="64">
        <f t="shared" si="319"/>
        <v>0</v>
      </c>
      <c r="AD195" s="64">
        <f t="shared" si="319"/>
        <v>0</v>
      </c>
      <c r="AE195" s="64">
        <f t="shared" si="319"/>
        <v>0</v>
      </c>
      <c r="AF195" s="64">
        <f t="shared" si="319"/>
        <v>0</v>
      </c>
      <c r="AG195" s="64">
        <f t="shared" si="319"/>
        <v>0</v>
      </c>
      <c r="AH195" s="64">
        <f t="shared" si="319"/>
        <v>0</v>
      </c>
      <c r="AI195" s="64">
        <f t="shared" si="319"/>
        <v>0</v>
      </c>
      <c r="AJ195" s="64">
        <f t="shared" si="319"/>
        <v>0</v>
      </c>
      <c r="AK195" s="64">
        <f t="shared" si="319"/>
        <v>0</v>
      </c>
      <c r="AL195" s="64">
        <f t="shared" si="319"/>
        <v>0</v>
      </c>
      <c r="AM195" s="64">
        <f t="shared" si="319"/>
        <v>0</v>
      </c>
      <c r="AN195" s="64">
        <f t="shared" si="319"/>
        <v>0</v>
      </c>
      <c r="AO195" s="64">
        <f t="shared" si="319"/>
        <v>0</v>
      </c>
      <c r="AP195" s="64">
        <f t="shared" si="319"/>
        <v>0</v>
      </c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4"/>
      <c r="BC195" s="64"/>
      <c r="BD195" s="64"/>
      <c r="BE195" s="64"/>
      <c r="BF195" s="64"/>
      <c r="BG195" s="64"/>
      <c r="BH195" s="64">
        <f t="shared" ref="BH195:BM195" si="320">+BH196+BH200+BH201+BH202+BH203+BH204</f>
        <v>717100000</v>
      </c>
      <c r="BI195" s="64">
        <f t="shared" si="320"/>
        <v>549000000</v>
      </c>
      <c r="BJ195" s="64">
        <f t="shared" si="320"/>
        <v>111000000</v>
      </c>
      <c r="BK195" s="64">
        <f t="shared" si="320"/>
        <v>717100000</v>
      </c>
      <c r="BL195" s="64">
        <f t="shared" si="320"/>
        <v>0</v>
      </c>
      <c r="BM195" s="73">
        <f t="shared" si="320"/>
        <v>717100000</v>
      </c>
      <c r="BN195" s="98"/>
      <c r="BO195" s="98"/>
      <c r="BP195" s="98"/>
      <c r="BQ195" s="98"/>
      <c r="BR195" s="98"/>
      <c r="BS195" s="98"/>
      <c r="BT195" s="98"/>
      <c r="BU195" s="98"/>
      <c r="BV195" s="98"/>
    </row>
    <row r="196" spans="1:74" s="61" customFormat="1" ht="25.5">
      <c r="A196" s="8" t="s">
        <v>66</v>
      </c>
      <c r="B196" s="9">
        <v>1</v>
      </c>
      <c r="C196" s="9">
        <v>1</v>
      </c>
      <c r="D196" s="9">
        <v>3</v>
      </c>
      <c r="E196" s="9">
        <v>1</v>
      </c>
      <c r="F196" s="15"/>
      <c r="G196" s="9"/>
      <c r="H196" s="9">
        <v>10</v>
      </c>
      <c r="I196" s="9" t="s">
        <v>70</v>
      </c>
      <c r="J196" s="11" t="s">
        <v>110</v>
      </c>
      <c r="K196" s="64">
        <f>+K197+K198+K199</f>
        <v>159444227</v>
      </c>
      <c r="L196" s="64">
        <f t="shared" ref="L196" si="321">+L197+L198+L199</f>
        <v>0</v>
      </c>
      <c r="M196" s="64">
        <f t="shared" ref="M196" si="322">+M197+M198+M199</f>
        <v>0</v>
      </c>
      <c r="N196" s="64">
        <f t="shared" ref="N196:AP196" si="323">+N197+N198+N199</f>
        <v>0</v>
      </c>
      <c r="O196" s="64">
        <f t="shared" si="323"/>
        <v>0</v>
      </c>
      <c r="P196" s="64">
        <f t="shared" si="323"/>
        <v>-40000000</v>
      </c>
      <c r="Q196" s="64">
        <f t="shared" si="323"/>
        <v>0</v>
      </c>
      <c r="R196" s="64">
        <f t="shared" si="323"/>
        <v>0</v>
      </c>
      <c r="S196" s="64">
        <f t="shared" si="323"/>
        <v>0</v>
      </c>
      <c r="T196" s="64">
        <f t="shared" si="323"/>
        <v>0</v>
      </c>
      <c r="U196" s="64">
        <f t="shared" si="323"/>
        <v>21000000</v>
      </c>
      <c r="V196" s="64">
        <f t="shared" si="323"/>
        <v>0</v>
      </c>
      <c r="W196" s="64">
        <f t="shared" si="323"/>
        <v>0</v>
      </c>
      <c r="X196" s="64">
        <f t="shared" si="323"/>
        <v>0</v>
      </c>
      <c r="Y196" s="64">
        <f t="shared" si="323"/>
        <v>255500000</v>
      </c>
      <c r="Z196" s="64">
        <f t="shared" si="323"/>
        <v>0</v>
      </c>
      <c r="AA196" s="64">
        <f t="shared" si="323"/>
        <v>0</v>
      </c>
      <c r="AB196" s="64">
        <f t="shared" si="323"/>
        <v>0</v>
      </c>
      <c r="AC196" s="64">
        <f t="shared" si="323"/>
        <v>0</v>
      </c>
      <c r="AD196" s="64">
        <f t="shared" si="323"/>
        <v>0</v>
      </c>
      <c r="AE196" s="64">
        <f t="shared" si="323"/>
        <v>0</v>
      </c>
      <c r="AF196" s="64">
        <f t="shared" si="323"/>
        <v>0</v>
      </c>
      <c r="AG196" s="64">
        <f t="shared" si="323"/>
        <v>0</v>
      </c>
      <c r="AH196" s="64">
        <f t="shared" si="323"/>
        <v>0</v>
      </c>
      <c r="AI196" s="64">
        <f t="shared" si="323"/>
        <v>0</v>
      </c>
      <c r="AJ196" s="64">
        <f t="shared" si="323"/>
        <v>0</v>
      </c>
      <c r="AK196" s="64">
        <f t="shared" si="323"/>
        <v>0</v>
      </c>
      <c r="AL196" s="64">
        <f t="shared" si="323"/>
        <v>0</v>
      </c>
      <c r="AM196" s="64">
        <f t="shared" si="323"/>
        <v>0</v>
      </c>
      <c r="AN196" s="64">
        <f t="shared" si="323"/>
        <v>0</v>
      </c>
      <c r="AO196" s="64">
        <f t="shared" si="323"/>
        <v>0</v>
      </c>
      <c r="AP196" s="64">
        <f t="shared" si="323"/>
        <v>0</v>
      </c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>
        <f t="shared" ref="BH196:BL196" si="324">+BH197+BH198+BH199</f>
        <v>385944227</v>
      </c>
      <c r="BI196" s="64">
        <f t="shared" si="324"/>
        <v>296500000</v>
      </c>
      <c r="BJ196" s="64">
        <f t="shared" si="324"/>
        <v>70000000</v>
      </c>
      <c r="BK196" s="64">
        <f>+BK197+BK198+BK199</f>
        <v>385944227</v>
      </c>
      <c r="BL196" s="64">
        <f t="shared" si="324"/>
        <v>0</v>
      </c>
      <c r="BM196" s="73">
        <f>+BM197+BM198+BM199</f>
        <v>385944227</v>
      </c>
      <c r="BN196" s="98"/>
      <c r="BO196" s="98"/>
      <c r="BP196" s="98"/>
      <c r="BQ196" s="98"/>
      <c r="BR196" s="98"/>
      <c r="BS196" s="98"/>
      <c r="BT196" s="98"/>
      <c r="BU196" s="98"/>
      <c r="BV196" s="98"/>
    </row>
    <row r="197" spans="1:74" s="61" customFormat="1">
      <c r="A197" s="12" t="s">
        <v>66</v>
      </c>
      <c r="B197" s="13" t="s">
        <v>67</v>
      </c>
      <c r="C197" s="13" t="s">
        <v>67</v>
      </c>
      <c r="D197" s="13" t="s">
        <v>108</v>
      </c>
      <c r="E197" s="13" t="s">
        <v>73</v>
      </c>
      <c r="F197" s="13" t="s">
        <v>73</v>
      </c>
      <c r="G197" s="13"/>
      <c r="H197" s="13" t="s">
        <v>69</v>
      </c>
      <c r="I197" s="13" t="s">
        <v>75</v>
      </c>
      <c r="J197" s="20" t="s">
        <v>111</v>
      </c>
      <c r="K197" s="66">
        <v>115517619</v>
      </c>
      <c r="L197" s="66">
        <v>0</v>
      </c>
      <c r="M197" s="66">
        <v>0</v>
      </c>
      <c r="N197" s="66"/>
      <c r="O197" s="66">
        <v>0</v>
      </c>
      <c r="P197" s="66">
        <v>-40000000</v>
      </c>
      <c r="Q197" s="66">
        <v>0</v>
      </c>
      <c r="R197" s="66"/>
      <c r="S197" s="66"/>
      <c r="T197" s="66"/>
      <c r="U197" s="66"/>
      <c r="V197" s="66"/>
      <c r="W197" s="66"/>
      <c r="X197" s="66"/>
      <c r="Y197" s="66">
        <v>200000000</v>
      </c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>
        <v>20000000</v>
      </c>
      <c r="BH197" s="67">
        <f t="shared" ref="BH197:BH204" si="325">SUM(K197:BG197)</f>
        <v>295517619</v>
      </c>
      <c r="BI197" s="68">
        <f t="shared" ref="BI197:BI204" si="326">SUMIF(L197:BG197,"&gt;0")</f>
        <v>220000000</v>
      </c>
      <c r="BJ197" s="69">
        <f t="shared" ref="BJ197:BJ204" si="327">SUMIF(L197:BG197,"&lt;0")*(-1)</f>
        <v>40000000</v>
      </c>
      <c r="BK197" s="66">
        <f t="shared" ref="BK197:BK204" si="328">+K197+BI197-BJ197</f>
        <v>295517619</v>
      </c>
      <c r="BL197" s="136">
        <f>+BK197-BM197</f>
        <v>0</v>
      </c>
      <c r="BM197" s="172">
        <v>295517619</v>
      </c>
      <c r="BN197" s="98"/>
      <c r="BO197" s="98"/>
      <c r="BP197" s="98"/>
      <c r="BQ197" s="98"/>
      <c r="BR197" s="98"/>
      <c r="BS197" s="98"/>
      <c r="BT197" s="98"/>
      <c r="BU197" s="98"/>
      <c r="BV197" s="98"/>
    </row>
    <row r="198" spans="1:74" s="61" customFormat="1" ht="25.5">
      <c r="A198" s="12" t="s">
        <v>66</v>
      </c>
      <c r="B198" s="13" t="s">
        <v>67</v>
      </c>
      <c r="C198" s="13" t="s">
        <v>67</v>
      </c>
      <c r="D198" s="13" t="s">
        <v>108</v>
      </c>
      <c r="E198" s="13" t="s">
        <v>73</v>
      </c>
      <c r="F198" s="13" t="s">
        <v>77</v>
      </c>
      <c r="G198" s="13"/>
      <c r="H198" s="13" t="s">
        <v>69</v>
      </c>
      <c r="I198" s="13" t="s">
        <v>75</v>
      </c>
      <c r="J198" s="20" t="s">
        <v>112</v>
      </c>
      <c r="K198" s="66">
        <v>31048695</v>
      </c>
      <c r="L198" s="66">
        <v>0</v>
      </c>
      <c r="M198" s="66">
        <v>0</v>
      </c>
      <c r="N198" s="66"/>
      <c r="O198" s="66">
        <v>0</v>
      </c>
      <c r="P198" s="66">
        <v>0</v>
      </c>
      <c r="Q198" s="66">
        <v>0</v>
      </c>
      <c r="R198" s="66"/>
      <c r="S198" s="66"/>
      <c r="T198" s="66"/>
      <c r="U198" s="66">
        <v>21000000</v>
      </c>
      <c r="V198" s="66"/>
      <c r="W198" s="66"/>
      <c r="X198" s="66"/>
      <c r="Y198" s="66">
        <v>40000000</v>
      </c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>
        <v>-30000000</v>
      </c>
      <c r="BH198" s="67">
        <f t="shared" si="325"/>
        <v>62048695</v>
      </c>
      <c r="BI198" s="68">
        <f t="shared" si="326"/>
        <v>61000000</v>
      </c>
      <c r="BJ198" s="69">
        <f t="shared" si="327"/>
        <v>30000000</v>
      </c>
      <c r="BK198" s="66">
        <f t="shared" si="328"/>
        <v>62048695</v>
      </c>
      <c r="BL198" s="136">
        <f t="shared" ref="BL198:BL204" si="329">+BK198-BM198</f>
        <v>0</v>
      </c>
      <c r="BM198" s="172">
        <v>62048695</v>
      </c>
      <c r="BN198" s="98"/>
      <c r="BO198" s="98"/>
      <c r="BP198" s="98"/>
      <c r="BQ198" s="98"/>
      <c r="BR198" s="98"/>
      <c r="BS198" s="98"/>
      <c r="BT198" s="98"/>
      <c r="BU198" s="98"/>
      <c r="BV198" s="98"/>
    </row>
    <row r="199" spans="1:74" s="61" customFormat="1" ht="39.75" customHeight="1" thickBot="1">
      <c r="A199" s="35" t="s">
        <v>66</v>
      </c>
      <c r="B199" s="36" t="s">
        <v>67</v>
      </c>
      <c r="C199" s="36" t="s">
        <v>67</v>
      </c>
      <c r="D199" s="36" t="s">
        <v>108</v>
      </c>
      <c r="E199" s="36" t="s">
        <v>73</v>
      </c>
      <c r="F199" s="36" t="s">
        <v>79</v>
      </c>
      <c r="G199" s="36"/>
      <c r="H199" s="36" t="s">
        <v>69</v>
      </c>
      <c r="I199" s="36" t="s">
        <v>75</v>
      </c>
      <c r="J199" s="37" t="s">
        <v>113</v>
      </c>
      <c r="K199" s="70">
        <v>12877913</v>
      </c>
      <c r="L199" s="70">
        <v>0</v>
      </c>
      <c r="M199" s="70">
        <v>0</v>
      </c>
      <c r="N199" s="70"/>
      <c r="O199" s="70">
        <v>0</v>
      </c>
      <c r="P199" s="70">
        <v>0</v>
      </c>
      <c r="Q199" s="70">
        <v>0</v>
      </c>
      <c r="R199" s="70"/>
      <c r="S199" s="70"/>
      <c r="T199" s="70"/>
      <c r="U199" s="70"/>
      <c r="V199" s="70"/>
      <c r="W199" s="70"/>
      <c r="X199" s="70"/>
      <c r="Y199" s="70">
        <v>15500000</v>
      </c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104">
        <f t="shared" si="325"/>
        <v>28377913</v>
      </c>
      <c r="BI199" s="105">
        <f t="shared" si="326"/>
        <v>15500000</v>
      </c>
      <c r="BJ199" s="106">
        <f t="shared" si="327"/>
        <v>0</v>
      </c>
      <c r="BK199" s="70">
        <f t="shared" si="328"/>
        <v>28377913</v>
      </c>
      <c r="BL199" s="137">
        <f t="shared" si="329"/>
        <v>0</v>
      </c>
      <c r="BM199" s="305">
        <v>28377913</v>
      </c>
      <c r="BN199" s="98"/>
      <c r="BO199" s="98"/>
      <c r="BP199" s="98"/>
      <c r="BQ199" s="98"/>
      <c r="BR199" s="98"/>
      <c r="BS199" s="98"/>
      <c r="BT199" s="98"/>
      <c r="BU199" s="98"/>
      <c r="BV199" s="98"/>
    </row>
    <row r="200" spans="1:74" s="61" customFormat="1" ht="39.75" customHeight="1" thickTop="1" thickBot="1">
      <c r="A200" s="35" t="s">
        <v>66</v>
      </c>
      <c r="B200" s="36" t="s">
        <v>67</v>
      </c>
      <c r="C200" s="36" t="s">
        <v>67</v>
      </c>
      <c r="D200" s="36" t="s">
        <v>108</v>
      </c>
      <c r="E200" s="36" t="s">
        <v>77</v>
      </c>
      <c r="F200" s="36"/>
      <c r="G200" s="36"/>
      <c r="H200" s="36" t="s">
        <v>69</v>
      </c>
      <c r="I200" s="36" t="s">
        <v>75</v>
      </c>
      <c r="J200" s="37" t="s">
        <v>114</v>
      </c>
      <c r="K200" s="70">
        <v>49649506</v>
      </c>
      <c r="L200" s="70">
        <v>0</v>
      </c>
      <c r="M200" s="70">
        <v>0</v>
      </c>
      <c r="N200" s="70"/>
      <c r="O200" s="70">
        <v>0</v>
      </c>
      <c r="P200" s="70">
        <v>-20000000</v>
      </c>
      <c r="Q200" s="70">
        <v>0</v>
      </c>
      <c r="R200" s="70"/>
      <c r="S200" s="70"/>
      <c r="T200" s="70"/>
      <c r="U200" s="70">
        <v>-21000000</v>
      </c>
      <c r="V200" s="70"/>
      <c r="W200" s="70"/>
      <c r="X200" s="70"/>
      <c r="Y200" s="70">
        <v>45100000</v>
      </c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104">
        <f t="shared" si="325"/>
        <v>53749506</v>
      </c>
      <c r="BI200" s="105">
        <f t="shared" si="326"/>
        <v>45100000</v>
      </c>
      <c r="BJ200" s="106">
        <f t="shared" si="327"/>
        <v>41000000</v>
      </c>
      <c r="BK200" s="70">
        <f t="shared" si="328"/>
        <v>53749506</v>
      </c>
      <c r="BL200" s="137">
        <f t="shared" si="329"/>
        <v>0</v>
      </c>
      <c r="BM200" s="316">
        <v>53749506</v>
      </c>
      <c r="BN200" s="98"/>
      <c r="BO200" s="98"/>
      <c r="BP200" s="98"/>
      <c r="BQ200" s="98"/>
      <c r="BR200" s="98"/>
      <c r="BS200" s="98"/>
      <c r="BT200" s="98"/>
      <c r="BU200" s="98"/>
      <c r="BV200" s="98"/>
    </row>
    <row r="201" spans="1:74" s="61" customFormat="1" ht="13.5" thickTop="1">
      <c r="A201" s="12" t="s">
        <v>66</v>
      </c>
      <c r="B201" s="13" t="s">
        <v>67</v>
      </c>
      <c r="C201" s="13" t="s">
        <v>67</v>
      </c>
      <c r="D201" s="13" t="s">
        <v>108</v>
      </c>
      <c r="E201" s="13" t="s">
        <v>83</v>
      </c>
      <c r="F201" s="13"/>
      <c r="G201" s="13"/>
      <c r="H201" s="13" t="s">
        <v>69</v>
      </c>
      <c r="I201" s="13" t="s">
        <v>75</v>
      </c>
      <c r="J201" s="20" t="s">
        <v>115</v>
      </c>
      <c r="K201" s="66">
        <v>0</v>
      </c>
      <c r="L201" s="66">
        <v>0</v>
      </c>
      <c r="M201" s="66">
        <v>0</v>
      </c>
      <c r="N201" s="66"/>
      <c r="O201" s="66">
        <v>0</v>
      </c>
      <c r="P201" s="66">
        <v>0</v>
      </c>
      <c r="Q201" s="66">
        <v>0</v>
      </c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7">
        <f t="shared" si="325"/>
        <v>0</v>
      </c>
      <c r="BI201" s="68">
        <f t="shared" si="326"/>
        <v>0</v>
      </c>
      <c r="BJ201" s="69">
        <f t="shared" si="327"/>
        <v>0</v>
      </c>
      <c r="BK201" s="66">
        <f t="shared" si="328"/>
        <v>0</v>
      </c>
      <c r="BL201" s="172">
        <f t="shared" si="329"/>
        <v>0</v>
      </c>
      <c r="BM201" s="306">
        <v>0</v>
      </c>
      <c r="BN201" s="98"/>
      <c r="BO201" s="98"/>
      <c r="BP201" s="98"/>
      <c r="BQ201" s="98"/>
      <c r="BR201" s="98"/>
      <c r="BS201" s="98"/>
      <c r="BT201" s="98"/>
      <c r="BU201" s="98"/>
      <c r="BV201" s="98"/>
    </row>
    <row r="202" spans="1:74" s="61" customFormat="1">
      <c r="A202" s="12" t="s">
        <v>66</v>
      </c>
      <c r="B202" s="13" t="s">
        <v>67</v>
      </c>
      <c r="C202" s="13" t="s">
        <v>67</v>
      </c>
      <c r="D202" s="13" t="s">
        <v>108</v>
      </c>
      <c r="E202" s="13" t="s">
        <v>87</v>
      </c>
      <c r="F202" s="13"/>
      <c r="G202" s="13"/>
      <c r="H202" s="13" t="s">
        <v>69</v>
      </c>
      <c r="I202" s="13" t="s">
        <v>75</v>
      </c>
      <c r="J202" s="20" t="s">
        <v>116</v>
      </c>
      <c r="K202" s="66">
        <v>0</v>
      </c>
      <c r="L202" s="66">
        <v>0</v>
      </c>
      <c r="M202" s="66">
        <v>0</v>
      </c>
      <c r="N202" s="66"/>
      <c r="O202" s="66">
        <v>0</v>
      </c>
      <c r="P202" s="66">
        <v>0</v>
      </c>
      <c r="Q202" s="66">
        <v>0</v>
      </c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7">
        <f t="shared" si="325"/>
        <v>0</v>
      </c>
      <c r="BI202" s="68">
        <f t="shared" si="326"/>
        <v>0</v>
      </c>
      <c r="BJ202" s="69">
        <f t="shared" si="327"/>
        <v>0</v>
      </c>
      <c r="BK202" s="66">
        <f t="shared" si="328"/>
        <v>0</v>
      </c>
      <c r="BL202" s="172">
        <f t="shared" si="329"/>
        <v>0</v>
      </c>
      <c r="BM202" s="136">
        <v>0</v>
      </c>
      <c r="BN202" s="98"/>
      <c r="BO202" s="98"/>
      <c r="BP202" s="98"/>
      <c r="BQ202" s="98"/>
      <c r="BR202" s="98"/>
      <c r="BS202" s="98"/>
      <c r="BT202" s="98"/>
      <c r="BU202" s="98"/>
      <c r="BV202" s="98"/>
    </row>
    <row r="203" spans="1:74" s="61" customFormat="1" ht="39.75" customHeight="1" thickBot="1">
      <c r="A203" s="35" t="s">
        <v>66</v>
      </c>
      <c r="B203" s="36" t="s">
        <v>67</v>
      </c>
      <c r="C203" s="36" t="s">
        <v>67</v>
      </c>
      <c r="D203" s="36" t="s">
        <v>108</v>
      </c>
      <c r="E203" s="36" t="s">
        <v>117</v>
      </c>
      <c r="F203" s="36"/>
      <c r="G203" s="36"/>
      <c r="H203" s="36" t="s">
        <v>69</v>
      </c>
      <c r="I203" s="36" t="s">
        <v>75</v>
      </c>
      <c r="J203" s="37" t="s">
        <v>118</v>
      </c>
      <c r="K203" s="70">
        <v>42479324</v>
      </c>
      <c r="L203" s="70">
        <v>0</v>
      </c>
      <c r="M203" s="70">
        <v>0</v>
      </c>
      <c r="N203" s="70"/>
      <c r="O203" s="70">
        <v>0</v>
      </c>
      <c r="P203" s="70">
        <v>60000000</v>
      </c>
      <c r="Q203" s="70">
        <v>0</v>
      </c>
      <c r="R203" s="70"/>
      <c r="S203" s="70"/>
      <c r="T203" s="70"/>
      <c r="U203" s="70"/>
      <c r="V203" s="70"/>
      <c r="W203" s="70"/>
      <c r="X203" s="70"/>
      <c r="Y203" s="70">
        <v>77900000</v>
      </c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70"/>
      <c r="AT203" s="70"/>
      <c r="AU203" s="70"/>
      <c r="AV203" s="70"/>
      <c r="AW203" s="70"/>
      <c r="AX203" s="70"/>
      <c r="AY203" s="70"/>
      <c r="AZ203" s="70"/>
      <c r="BA203" s="70"/>
      <c r="BB203" s="70"/>
      <c r="BC203" s="70"/>
      <c r="BD203" s="70"/>
      <c r="BE203" s="70"/>
      <c r="BF203" s="70"/>
      <c r="BG203" s="70">
        <v>10000000</v>
      </c>
      <c r="BH203" s="104">
        <f t="shared" si="325"/>
        <v>190379324</v>
      </c>
      <c r="BI203" s="105">
        <f t="shared" si="326"/>
        <v>147900000</v>
      </c>
      <c r="BJ203" s="106">
        <f t="shared" si="327"/>
        <v>0</v>
      </c>
      <c r="BK203" s="70">
        <f t="shared" si="328"/>
        <v>190379324</v>
      </c>
      <c r="BL203" s="137">
        <f t="shared" si="329"/>
        <v>0</v>
      </c>
      <c r="BM203" s="305">
        <v>190379324</v>
      </c>
      <c r="BN203" s="98"/>
      <c r="BO203" s="98"/>
      <c r="BP203" s="98"/>
      <c r="BQ203" s="98"/>
      <c r="BR203" s="98"/>
      <c r="BS203" s="98"/>
      <c r="BT203" s="98"/>
      <c r="BU203" s="98"/>
      <c r="BV203" s="98"/>
    </row>
    <row r="204" spans="1:74" s="61" customFormat="1" ht="13.5" thickTop="1">
      <c r="A204" s="12" t="s">
        <v>66</v>
      </c>
      <c r="B204" s="13" t="s">
        <v>67</v>
      </c>
      <c r="C204" s="13" t="s">
        <v>67</v>
      </c>
      <c r="D204" s="13" t="s">
        <v>108</v>
      </c>
      <c r="E204" s="13" t="s">
        <v>119</v>
      </c>
      <c r="F204" s="13"/>
      <c r="G204" s="13"/>
      <c r="H204" s="13" t="s">
        <v>69</v>
      </c>
      <c r="I204" s="13" t="s">
        <v>75</v>
      </c>
      <c r="J204" s="20" t="s">
        <v>120</v>
      </c>
      <c r="K204" s="66">
        <v>27526943</v>
      </c>
      <c r="L204" s="66">
        <v>0</v>
      </c>
      <c r="M204" s="66">
        <v>0</v>
      </c>
      <c r="N204" s="66"/>
      <c r="O204" s="66">
        <v>0</v>
      </c>
      <c r="P204" s="66">
        <v>0</v>
      </c>
      <c r="Q204" s="66">
        <v>0</v>
      </c>
      <c r="R204" s="66"/>
      <c r="S204" s="66"/>
      <c r="T204" s="66"/>
      <c r="U204" s="66"/>
      <c r="V204" s="66"/>
      <c r="W204" s="66"/>
      <c r="X204" s="66"/>
      <c r="Y204" s="66">
        <v>59500000</v>
      </c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66"/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7">
        <f t="shared" si="325"/>
        <v>87026943</v>
      </c>
      <c r="BI204" s="68">
        <f t="shared" si="326"/>
        <v>59500000</v>
      </c>
      <c r="BJ204" s="69">
        <f t="shared" si="327"/>
        <v>0</v>
      </c>
      <c r="BK204" s="66">
        <f t="shared" si="328"/>
        <v>87026943</v>
      </c>
      <c r="BL204" s="136">
        <f t="shared" si="329"/>
        <v>0</v>
      </c>
      <c r="BM204" s="307">
        <v>87026943</v>
      </c>
      <c r="BN204" s="98"/>
      <c r="BO204" s="98"/>
      <c r="BP204" s="98"/>
      <c r="BQ204" s="98"/>
      <c r="BR204" s="98"/>
      <c r="BS204" s="98"/>
      <c r="BT204" s="98"/>
      <c r="BU204" s="98"/>
      <c r="BV204" s="98"/>
    </row>
    <row r="205" spans="1:74" s="61" customFormat="1" ht="38.25">
      <c r="A205" s="8" t="s">
        <v>285</v>
      </c>
      <c r="B205" s="9">
        <v>1</v>
      </c>
      <c r="C205" s="9">
        <v>2</v>
      </c>
      <c r="D205" s="9">
        <v>3</v>
      </c>
      <c r="E205" s="9"/>
      <c r="F205" s="15"/>
      <c r="G205" s="9"/>
      <c r="H205" s="9">
        <v>10</v>
      </c>
      <c r="I205" s="9"/>
      <c r="J205" s="11" t="s">
        <v>109</v>
      </c>
      <c r="K205" s="64">
        <f>+K206</f>
        <v>0</v>
      </c>
      <c r="L205" s="64">
        <f t="shared" ref="L205:Q206" si="330">+L206</f>
        <v>0</v>
      </c>
      <c r="M205" s="64">
        <f t="shared" si="330"/>
        <v>0</v>
      </c>
      <c r="N205" s="64"/>
      <c r="O205" s="64">
        <f t="shared" si="330"/>
        <v>0</v>
      </c>
      <c r="P205" s="64">
        <f t="shared" si="330"/>
        <v>0</v>
      </c>
      <c r="Q205" s="64">
        <f t="shared" si="330"/>
        <v>0</v>
      </c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>
        <f t="shared" ref="BH205:BM206" si="331">+BH206</f>
        <v>0</v>
      </c>
      <c r="BI205" s="64">
        <f t="shared" si="331"/>
        <v>0</v>
      </c>
      <c r="BJ205" s="64">
        <f t="shared" si="331"/>
        <v>0</v>
      </c>
      <c r="BK205" s="64">
        <f t="shared" si="331"/>
        <v>0</v>
      </c>
      <c r="BL205" s="64">
        <f t="shared" si="331"/>
        <v>0</v>
      </c>
      <c r="BM205" s="73">
        <f t="shared" si="331"/>
        <v>0</v>
      </c>
      <c r="BN205" s="98"/>
      <c r="BO205" s="98"/>
      <c r="BP205" s="98"/>
      <c r="BQ205" s="98"/>
      <c r="BR205" s="98"/>
      <c r="BS205" s="98"/>
      <c r="BT205" s="98"/>
      <c r="BU205" s="98"/>
      <c r="BV205" s="98"/>
    </row>
    <row r="206" spans="1:74" s="61" customFormat="1" ht="23.25" customHeight="1">
      <c r="A206" s="58" t="s">
        <v>66</v>
      </c>
      <c r="B206" s="59">
        <v>1</v>
      </c>
      <c r="C206" s="59">
        <v>2</v>
      </c>
      <c r="D206" s="59">
        <v>3</v>
      </c>
      <c r="E206" s="115">
        <v>1</v>
      </c>
      <c r="F206" s="115"/>
      <c r="G206" s="115"/>
      <c r="H206" s="115">
        <v>10</v>
      </c>
      <c r="I206" s="115" t="s">
        <v>70</v>
      </c>
      <c r="J206" s="60" t="s">
        <v>110</v>
      </c>
      <c r="K206" s="116">
        <f>+K207</f>
        <v>0</v>
      </c>
      <c r="L206" s="116">
        <f t="shared" si="330"/>
        <v>0</v>
      </c>
      <c r="M206" s="116">
        <f t="shared" si="330"/>
        <v>0</v>
      </c>
      <c r="N206" s="116"/>
      <c r="O206" s="116">
        <f t="shared" si="330"/>
        <v>0</v>
      </c>
      <c r="P206" s="116">
        <f t="shared" si="330"/>
        <v>0</v>
      </c>
      <c r="Q206" s="116">
        <f t="shared" si="330"/>
        <v>0</v>
      </c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>
        <f t="shared" si="331"/>
        <v>0</v>
      </c>
      <c r="BI206" s="116">
        <f t="shared" si="331"/>
        <v>0</v>
      </c>
      <c r="BJ206" s="116">
        <f t="shared" si="331"/>
        <v>0</v>
      </c>
      <c r="BK206" s="116">
        <f t="shared" si="331"/>
        <v>0</v>
      </c>
      <c r="BL206" s="116">
        <f t="shared" si="331"/>
        <v>0</v>
      </c>
      <c r="BM206" s="297">
        <f t="shared" si="331"/>
        <v>0</v>
      </c>
      <c r="BN206" s="98"/>
      <c r="BO206" s="98"/>
      <c r="BP206" s="98"/>
      <c r="BQ206" s="98"/>
      <c r="BR206" s="98"/>
      <c r="BS206" s="98"/>
      <c r="BT206" s="98"/>
      <c r="BU206" s="98"/>
      <c r="BV206" s="98"/>
    </row>
    <row r="207" spans="1:74" s="61" customFormat="1" ht="25.5">
      <c r="A207" s="12" t="s">
        <v>66</v>
      </c>
      <c r="B207" s="13" t="s">
        <v>67</v>
      </c>
      <c r="C207" s="13" t="s">
        <v>67</v>
      </c>
      <c r="D207" s="13" t="s">
        <v>108</v>
      </c>
      <c r="E207" s="13" t="s">
        <v>73</v>
      </c>
      <c r="F207" s="13" t="s">
        <v>77</v>
      </c>
      <c r="G207" s="13"/>
      <c r="H207" s="13" t="s">
        <v>69</v>
      </c>
      <c r="I207" s="13" t="s">
        <v>75</v>
      </c>
      <c r="J207" s="20" t="s">
        <v>286</v>
      </c>
      <c r="K207" s="66">
        <v>0</v>
      </c>
      <c r="L207" s="66">
        <v>0</v>
      </c>
      <c r="M207" s="66">
        <v>0</v>
      </c>
      <c r="N207" s="66"/>
      <c r="O207" s="66">
        <v>0</v>
      </c>
      <c r="P207" s="66">
        <v>0</v>
      </c>
      <c r="Q207" s="66">
        <v>0</v>
      </c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>
        <f>SUM(K207:BG207)</f>
        <v>0</v>
      </c>
      <c r="BI207" s="66">
        <f>SUMIF(L207:BG207,"&gt;0")</f>
        <v>0</v>
      </c>
      <c r="BJ207" s="66">
        <f>SUMIF(L207:BG207,"&lt;0")*(-1)</f>
        <v>0</v>
      </c>
      <c r="BK207" s="66">
        <f>+K207+BI207-BJ207</f>
        <v>0</v>
      </c>
      <c r="BL207" s="66">
        <f t="shared" ref="BL207" si="332">+BK207-BM207</f>
        <v>0</v>
      </c>
      <c r="BM207" s="94">
        <v>0</v>
      </c>
      <c r="BN207" s="98"/>
      <c r="BO207" s="98"/>
      <c r="BP207" s="98"/>
      <c r="BQ207" s="98"/>
      <c r="BR207" s="98"/>
      <c r="BS207" s="98"/>
      <c r="BT207" s="98"/>
      <c r="BU207" s="98"/>
      <c r="BV207" s="98"/>
    </row>
    <row r="208" spans="1:74" s="61" customFormat="1" ht="25.5">
      <c r="A208" s="58" t="s">
        <v>66</v>
      </c>
      <c r="B208" s="59" t="s">
        <v>97</v>
      </c>
      <c r="C208" s="59"/>
      <c r="D208" s="59"/>
      <c r="E208" s="115"/>
      <c r="F208" s="115"/>
      <c r="G208" s="115"/>
      <c r="H208" s="115" t="s">
        <v>69</v>
      </c>
      <c r="I208" s="115" t="s">
        <v>70</v>
      </c>
      <c r="J208" s="60" t="s">
        <v>121</v>
      </c>
      <c r="K208" s="116">
        <f>+K209+K214</f>
        <v>4330700000</v>
      </c>
      <c r="L208" s="116">
        <f t="shared" ref="L208:BH208" si="333">+L209+L214</f>
        <v>0</v>
      </c>
      <c r="M208" s="116">
        <f t="shared" si="333"/>
        <v>0</v>
      </c>
      <c r="N208" s="116">
        <f t="shared" si="333"/>
        <v>0</v>
      </c>
      <c r="O208" s="116">
        <f t="shared" si="333"/>
        <v>0</v>
      </c>
      <c r="P208" s="116">
        <f t="shared" si="333"/>
        <v>0</v>
      </c>
      <c r="Q208" s="116">
        <f t="shared" si="333"/>
        <v>0</v>
      </c>
      <c r="R208" s="116">
        <f t="shared" si="333"/>
        <v>0</v>
      </c>
      <c r="S208" s="116">
        <f t="shared" si="333"/>
        <v>0</v>
      </c>
      <c r="T208" s="116">
        <f t="shared" si="333"/>
        <v>0</v>
      </c>
      <c r="U208" s="116">
        <f t="shared" si="333"/>
        <v>0</v>
      </c>
      <c r="V208" s="116">
        <f t="shared" si="333"/>
        <v>0</v>
      </c>
      <c r="W208" s="116">
        <f t="shared" si="333"/>
        <v>0</v>
      </c>
      <c r="X208" s="116">
        <f t="shared" si="333"/>
        <v>0</v>
      </c>
      <c r="Y208" s="116">
        <f t="shared" si="333"/>
        <v>0</v>
      </c>
      <c r="Z208" s="116">
        <f t="shared" si="333"/>
        <v>0</v>
      </c>
      <c r="AA208" s="116">
        <f t="shared" si="333"/>
        <v>0</v>
      </c>
      <c r="AB208" s="116">
        <f t="shared" si="333"/>
        <v>0</v>
      </c>
      <c r="AC208" s="116">
        <f t="shared" si="333"/>
        <v>0</v>
      </c>
      <c r="AD208" s="116">
        <f t="shared" si="333"/>
        <v>0</v>
      </c>
      <c r="AE208" s="116">
        <f t="shared" si="333"/>
        <v>0</v>
      </c>
      <c r="AF208" s="116">
        <f t="shared" si="333"/>
        <v>0</v>
      </c>
      <c r="AG208" s="116">
        <f t="shared" si="333"/>
        <v>0</v>
      </c>
      <c r="AH208" s="116">
        <f t="shared" si="333"/>
        <v>0</v>
      </c>
      <c r="AI208" s="116">
        <f t="shared" si="333"/>
        <v>0</v>
      </c>
      <c r="AJ208" s="116">
        <f t="shared" si="333"/>
        <v>0</v>
      </c>
      <c r="AK208" s="116">
        <f t="shared" si="333"/>
        <v>0</v>
      </c>
      <c r="AL208" s="116">
        <f t="shared" si="333"/>
        <v>0</v>
      </c>
      <c r="AM208" s="116">
        <f t="shared" si="333"/>
        <v>0</v>
      </c>
      <c r="AN208" s="116">
        <f t="shared" si="333"/>
        <v>0</v>
      </c>
      <c r="AO208" s="116">
        <f>+AO209+AO214</f>
        <v>0</v>
      </c>
      <c r="AP208" s="116">
        <f t="shared" si="333"/>
        <v>0</v>
      </c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>
        <f t="shared" si="333"/>
        <v>4330700000</v>
      </c>
      <c r="BI208" s="116">
        <f>+BI209+BI214</f>
        <v>0</v>
      </c>
      <c r="BJ208" s="116">
        <f>+BJ209+BJ214</f>
        <v>0</v>
      </c>
      <c r="BK208" s="116">
        <f>+BK209+BK214</f>
        <v>4330700000</v>
      </c>
      <c r="BL208" s="116">
        <f>+BL209+BL214</f>
        <v>-0.14999997615814209</v>
      </c>
      <c r="BM208" s="297">
        <f>+BM209+BM214</f>
        <v>4330700000.1499996</v>
      </c>
      <c r="BN208" s="98"/>
      <c r="BO208" s="98"/>
      <c r="BP208" s="98"/>
      <c r="BQ208" s="98"/>
      <c r="BR208" s="98"/>
      <c r="BS208" s="98"/>
      <c r="BT208" s="98"/>
      <c r="BU208" s="98"/>
      <c r="BV208" s="98"/>
    </row>
    <row r="209" spans="1:74" s="61" customFormat="1" ht="25.5">
      <c r="A209" s="58" t="s">
        <v>66</v>
      </c>
      <c r="B209" s="59" t="s">
        <v>97</v>
      </c>
      <c r="C209" s="59">
        <v>1</v>
      </c>
      <c r="D209" s="59"/>
      <c r="E209" s="115"/>
      <c r="F209" s="115"/>
      <c r="G209" s="115"/>
      <c r="H209" s="115"/>
      <c r="I209" s="115"/>
      <c r="J209" s="60" t="s">
        <v>122</v>
      </c>
      <c r="K209" s="116">
        <f>+K211+K212+K213+K210</f>
        <v>5965113</v>
      </c>
      <c r="L209" s="116">
        <f t="shared" ref="L209:BJ209" si="334">+L211+L212+L213+L210</f>
        <v>0</v>
      </c>
      <c r="M209" s="116">
        <f t="shared" si="334"/>
        <v>0</v>
      </c>
      <c r="N209" s="116">
        <f t="shared" si="334"/>
        <v>0</v>
      </c>
      <c r="O209" s="116">
        <f t="shared" si="334"/>
        <v>0</v>
      </c>
      <c r="P209" s="116">
        <f t="shared" si="334"/>
        <v>0</v>
      </c>
      <c r="Q209" s="116">
        <f t="shared" si="334"/>
        <v>0</v>
      </c>
      <c r="R209" s="116">
        <f t="shared" si="334"/>
        <v>0</v>
      </c>
      <c r="S209" s="116">
        <f t="shared" si="334"/>
        <v>0</v>
      </c>
      <c r="T209" s="116">
        <f t="shared" si="334"/>
        <v>0</v>
      </c>
      <c r="U209" s="116">
        <f t="shared" si="334"/>
        <v>0</v>
      </c>
      <c r="V209" s="116">
        <f t="shared" si="334"/>
        <v>0</v>
      </c>
      <c r="W209" s="116">
        <f t="shared" si="334"/>
        <v>0</v>
      </c>
      <c r="X209" s="116">
        <f t="shared" si="334"/>
        <v>0</v>
      </c>
      <c r="Y209" s="116">
        <f t="shared" si="334"/>
        <v>0</v>
      </c>
      <c r="Z209" s="116">
        <f t="shared" si="334"/>
        <v>0</v>
      </c>
      <c r="AA209" s="116">
        <f t="shared" si="334"/>
        <v>0</v>
      </c>
      <c r="AB209" s="116">
        <f t="shared" si="334"/>
        <v>0</v>
      </c>
      <c r="AC209" s="116">
        <f t="shared" si="334"/>
        <v>0</v>
      </c>
      <c r="AD209" s="116">
        <f t="shared" si="334"/>
        <v>0</v>
      </c>
      <c r="AE209" s="116">
        <f t="shared" si="334"/>
        <v>0</v>
      </c>
      <c r="AF209" s="116">
        <f t="shared" si="334"/>
        <v>0</v>
      </c>
      <c r="AG209" s="116">
        <f t="shared" si="334"/>
        <v>0</v>
      </c>
      <c r="AH209" s="116">
        <f t="shared" si="334"/>
        <v>0</v>
      </c>
      <c r="AI209" s="116">
        <f t="shared" si="334"/>
        <v>0</v>
      </c>
      <c r="AJ209" s="116">
        <f t="shared" si="334"/>
        <v>0</v>
      </c>
      <c r="AK209" s="116">
        <f t="shared" si="334"/>
        <v>0</v>
      </c>
      <c r="AL209" s="116">
        <f t="shared" si="334"/>
        <v>0</v>
      </c>
      <c r="AM209" s="116">
        <f t="shared" si="334"/>
        <v>0</v>
      </c>
      <c r="AN209" s="116">
        <f t="shared" si="334"/>
        <v>0</v>
      </c>
      <c r="AO209" s="116">
        <f t="shared" si="334"/>
        <v>0</v>
      </c>
      <c r="AP209" s="116">
        <f t="shared" si="334"/>
        <v>0</v>
      </c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>
        <f t="shared" si="334"/>
        <v>5965113</v>
      </c>
      <c r="BI209" s="116">
        <f t="shared" si="334"/>
        <v>0</v>
      </c>
      <c r="BJ209" s="116">
        <f t="shared" si="334"/>
        <v>0</v>
      </c>
      <c r="BK209" s="116">
        <f>+BK211+BK212+BK213+BK210</f>
        <v>5965113</v>
      </c>
      <c r="BL209" s="116">
        <f>+BL211+BL212+BL213+BL210</f>
        <v>0</v>
      </c>
      <c r="BM209" s="297">
        <f>+BM211+BM212+BM213+BM210</f>
        <v>5965113</v>
      </c>
      <c r="BN209" s="98"/>
      <c r="BO209" s="98"/>
      <c r="BP209" s="98"/>
      <c r="BQ209" s="98"/>
      <c r="BR209" s="98"/>
      <c r="BS209" s="98"/>
      <c r="BT209" s="98"/>
      <c r="BU209" s="98"/>
      <c r="BV209" s="98"/>
    </row>
    <row r="210" spans="1:74" s="61" customFormat="1" ht="38.25">
      <c r="A210" s="12" t="s">
        <v>66</v>
      </c>
      <c r="B210" s="40" t="s">
        <v>97</v>
      </c>
      <c r="C210" s="40" t="s">
        <v>67</v>
      </c>
      <c r="D210" s="40" t="s">
        <v>67</v>
      </c>
      <c r="E210" s="40" t="s">
        <v>81</v>
      </c>
      <c r="F210" s="40">
        <v>5</v>
      </c>
      <c r="G210" s="40"/>
      <c r="H210" s="40" t="s">
        <v>69</v>
      </c>
      <c r="I210" s="97" t="s">
        <v>75</v>
      </c>
      <c r="J210" s="20" t="s">
        <v>124</v>
      </c>
      <c r="K210" s="67">
        <v>5965113</v>
      </c>
      <c r="L210" s="67">
        <v>0</v>
      </c>
      <c r="M210" s="67">
        <v>0</v>
      </c>
      <c r="N210" s="67"/>
      <c r="O210" s="67">
        <v>0</v>
      </c>
      <c r="P210" s="67">
        <v>0</v>
      </c>
      <c r="Q210" s="67">
        <v>0</v>
      </c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  <c r="BB210" s="67"/>
      <c r="BC210" s="67"/>
      <c r="BD210" s="67"/>
      <c r="BE210" s="67"/>
      <c r="BF210" s="67"/>
      <c r="BG210" s="67"/>
      <c r="BH210" s="67">
        <f t="shared" ref="BH210:BH238" si="335">SUM(K210:BG210)</f>
        <v>5965113</v>
      </c>
      <c r="BI210" s="68">
        <f t="shared" ref="BI210:BI238" si="336">SUMIF(L210:BG210,"&gt;0")</f>
        <v>0</v>
      </c>
      <c r="BJ210" s="69">
        <f t="shared" ref="BJ210:BJ238" si="337">SUMIF(L210:BG210,"&lt;0")*(-1)</f>
        <v>0</v>
      </c>
      <c r="BK210" s="71">
        <f>+K210+BI210-BJ210</f>
        <v>5965113</v>
      </c>
      <c r="BL210" s="139">
        <f>+BK210-BM210</f>
        <v>0</v>
      </c>
      <c r="BM210" s="156">
        <v>5965113</v>
      </c>
      <c r="BN210" s="98"/>
      <c r="BO210" s="98"/>
      <c r="BP210" s="98"/>
      <c r="BQ210" s="98"/>
      <c r="BR210" s="98"/>
      <c r="BS210" s="98"/>
      <c r="BT210" s="98"/>
      <c r="BU210" s="98"/>
      <c r="BV210" s="98"/>
    </row>
    <row r="211" spans="1:74" s="157" customFormat="1" ht="38.25">
      <c r="A211" s="152" t="s">
        <v>66</v>
      </c>
      <c r="B211" s="153" t="s">
        <v>97</v>
      </c>
      <c r="C211" s="153" t="s">
        <v>67</v>
      </c>
      <c r="D211" s="153" t="s">
        <v>67</v>
      </c>
      <c r="E211" s="153" t="s">
        <v>81</v>
      </c>
      <c r="F211" s="153" t="s">
        <v>87</v>
      </c>
      <c r="G211" s="153"/>
      <c r="H211" s="153" t="s">
        <v>69</v>
      </c>
      <c r="I211" s="163" t="s">
        <v>75</v>
      </c>
      <c r="J211" s="164" t="s">
        <v>125</v>
      </c>
      <c r="K211" s="154">
        <v>0</v>
      </c>
      <c r="L211" s="154">
        <v>0</v>
      </c>
      <c r="M211" s="154">
        <v>0</v>
      </c>
      <c r="N211" s="154"/>
      <c r="O211" s="154">
        <v>0</v>
      </c>
      <c r="P211" s="154">
        <v>0</v>
      </c>
      <c r="Q211" s="154">
        <v>0</v>
      </c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>
        <f t="shared" si="335"/>
        <v>0</v>
      </c>
      <c r="BI211" s="155">
        <f t="shared" si="336"/>
        <v>0</v>
      </c>
      <c r="BJ211" s="156">
        <f t="shared" si="337"/>
        <v>0</v>
      </c>
      <c r="BK211" s="155">
        <f>+K211+BI211-BJ211</f>
        <v>0</v>
      </c>
      <c r="BL211" s="165">
        <f>+BK211-BM211</f>
        <v>0</v>
      </c>
      <c r="BM211" s="156">
        <v>0</v>
      </c>
      <c r="BN211" s="98"/>
      <c r="BO211" s="98"/>
      <c r="BP211" s="98"/>
      <c r="BQ211" s="98"/>
      <c r="BR211" s="98"/>
      <c r="BS211" s="98"/>
      <c r="BT211" s="98"/>
      <c r="BU211" s="98"/>
      <c r="BV211" s="98"/>
    </row>
    <row r="212" spans="1:74" s="157" customFormat="1" ht="38.25">
      <c r="A212" s="152" t="s">
        <v>66</v>
      </c>
      <c r="B212" s="153" t="s">
        <v>97</v>
      </c>
      <c r="C212" s="153" t="s">
        <v>67</v>
      </c>
      <c r="D212" s="153" t="s">
        <v>67</v>
      </c>
      <c r="E212" s="153" t="s">
        <v>81</v>
      </c>
      <c r="F212" s="153" t="s">
        <v>89</v>
      </c>
      <c r="G212" s="153"/>
      <c r="H212" s="153" t="s">
        <v>69</v>
      </c>
      <c r="I212" s="163" t="s">
        <v>75</v>
      </c>
      <c r="J212" s="164" t="s">
        <v>287</v>
      </c>
      <c r="K212" s="154">
        <v>0</v>
      </c>
      <c r="L212" s="154">
        <v>0</v>
      </c>
      <c r="M212" s="154">
        <v>0</v>
      </c>
      <c r="N212" s="154"/>
      <c r="O212" s="154">
        <v>0</v>
      </c>
      <c r="P212" s="154">
        <v>0</v>
      </c>
      <c r="Q212" s="154">
        <v>0</v>
      </c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>
        <f t="shared" si="335"/>
        <v>0</v>
      </c>
      <c r="BI212" s="155">
        <f t="shared" si="336"/>
        <v>0</v>
      </c>
      <c r="BJ212" s="156">
        <f t="shared" si="337"/>
        <v>0</v>
      </c>
      <c r="BK212" s="155">
        <f>+K212+BI212-BJ212</f>
        <v>0</v>
      </c>
      <c r="BL212" s="165">
        <f>+BK212-BM212</f>
        <v>0</v>
      </c>
      <c r="BM212" s="156">
        <v>0</v>
      </c>
      <c r="BN212" s="98"/>
      <c r="BO212" s="98"/>
      <c r="BP212" s="98"/>
      <c r="BQ212" s="98"/>
      <c r="BR212" s="98"/>
      <c r="BS212" s="98"/>
      <c r="BT212" s="98"/>
      <c r="BU212" s="98"/>
      <c r="BV212" s="98"/>
    </row>
    <row r="213" spans="1:74" s="157" customFormat="1" ht="25.5">
      <c r="A213" s="166" t="s">
        <v>66</v>
      </c>
      <c r="B213" s="167" t="s">
        <v>97</v>
      </c>
      <c r="C213" s="167" t="s">
        <v>67</v>
      </c>
      <c r="D213" s="167" t="s">
        <v>67</v>
      </c>
      <c r="E213" s="168" t="s">
        <v>85</v>
      </c>
      <c r="F213" s="168" t="s">
        <v>77</v>
      </c>
      <c r="G213" s="167"/>
      <c r="H213" s="167" t="s">
        <v>69</v>
      </c>
      <c r="I213" s="169" t="s">
        <v>75</v>
      </c>
      <c r="J213" s="170" t="s">
        <v>288</v>
      </c>
      <c r="K213" s="171">
        <v>0</v>
      </c>
      <c r="L213" s="171">
        <v>0</v>
      </c>
      <c r="M213" s="171">
        <v>0</v>
      </c>
      <c r="N213" s="171"/>
      <c r="O213" s="171">
        <v>0</v>
      </c>
      <c r="P213" s="171">
        <v>0</v>
      </c>
      <c r="Q213" s="171">
        <v>0</v>
      </c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1"/>
      <c r="AF213" s="171"/>
      <c r="AG213" s="171"/>
      <c r="AH213" s="171"/>
      <c r="AI213" s="171"/>
      <c r="AJ213" s="171"/>
      <c r="AK213" s="171"/>
      <c r="AL213" s="171"/>
      <c r="AM213" s="171"/>
      <c r="AN213" s="171"/>
      <c r="AO213" s="171"/>
      <c r="AP213" s="171"/>
      <c r="AQ213" s="171"/>
      <c r="AR213" s="171"/>
      <c r="AS213" s="171"/>
      <c r="AT213" s="171"/>
      <c r="AU213" s="171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54">
        <f t="shared" si="335"/>
        <v>0</v>
      </c>
      <c r="BI213" s="155">
        <f t="shared" si="336"/>
        <v>0</v>
      </c>
      <c r="BJ213" s="156">
        <f t="shared" si="337"/>
        <v>0</v>
      </c>
      <c r="BK213" s="158">
        <f>+K213+BI213-BJ213</f>
        <v>0</v>
      </c>
      <c r="BL213" s="172">
        <f t="shared" ref="BL213" si="338">+BK213-BM213</f>
        <v>0</v>
      </c>
      <c r="BM213" s="156">
        <v>0</v>
      </c>
      <c r="BN213" s="98"/>
      <c r="BO213" s="98"/>
      <c r="BP213" s="98"/>
      <c r="BQ213" s="98"/>
      <c r="BR213" s="98"/>
      <c r="BS213" s="98"/>
      <c r="BT213" s="98"/>
      <c r="BU213" s="98"/>
      <c r="BV213" s="98"/>
    </row>
    <row r="214" spans="1:74" s="157" customFormat="1" ht="25.5">
      <c r="A214" s="166" t="s">
        <v>66</v>
      </c>
      <c r="B214" s="167">
        <v>2</v>
      </c>
      <c r="C214" s="167">
        <v>2</v>
      </c>
      <c r="D214" s="167"/>
      <c r="E214" s="168"/>
      <c r="F214" s="168"/>
      <c r="G214" s="167"/>
      <c r="H214" s="167"/>
      <c r="I214" s="169"/>
      <c r="J214" s="170" t="s">
        <v>289</v>
      </c>
      <c r="K214" s="171">
        <f>SUM(K215:K238)</f>
        <v>4324734887</v>
      </c>
      <c r="L214" s="171">
        <f t="shared" ref="L214" si="339">SUM(L215:L238)</f>
        <v>0</v>
      </c>
      <c r="M214" s="171">
        <f>SUM(M215:M238)</f>
        <v>0</v>
      </c>
      <c r="N214" s="171">
        <f t="shared" ref="N214:AP214" si="340">SUM(N215:N238)</f>
        <v>0</v>
      </c>
      <c r="O214" s="171">
        <f t="shared" si="340"/>
        <v>0</v>
      </c>
      <c r="P214" s="171">
        <f t="shared" si="340"/>
        <v>0</v>
      </c>
      <c r="Q214" s="171">
        <f t="shared" si="340"/>
        <v>0</v>
      </c>
      <c r="R214" s="171">
        <f t="shared" si="340"/>
        <v>0</v>
      </c>
      <c r="S214" s="171">
        <f t="shared" si="340"/>
        <v>0</v>
      </c>
      <c r="T214" s="171">
        <f t="shared" si="340"/>
        <v>0</v>
      </c>
      <c r="U214" s="171">
        <f t="shared" si="340"/>
        <v>0</v>
      </c>
      <c r="V214" s="171">
        <f t="shared" si="340"/>
        <v>0</v>
      </c>
      <c r="W214" s="171">
        <f t="shared" si="340"/>
        <v>0</v>
      </c>
      <c r="X214" s="171">
        <f t="shared" si="340"/>
        <v>0</v>
      </c>
      <c r="Y214" s="171">
        <f t="shared" si="340"/>
        <v>0</v>
      </c>
      <c r="Z214" s="171">
        <f t="shared" si="340"/>
        <v>0</v>
      </c>
      <c r="AA214" s="171">
        <f t="shared" si="340"/>
        <v>0</v>
      </c>
      <c r="AB214" s="171">
        <f t="shared" si="340"/>
        <v>0</v>
      </c>
      <c r="AC214" s="171">
        <f t="shared" si="340"/>
        <v>0</v>
      </c>
      <c r="AD214" s="171">
        <f t="shared" si="340"/>
        <v>0</v>
      </c>
      <c r="AE214" s="171">
        <f t="shared" si="340"/>
        <v>0</v>
      </c>
      <c r="AF214" s="171">
        <f t="shared" si="340"/>
        <v>0</v>
      </c>
      <c r="AG214" s="171">
        <f t="shared" si="340"/>
        <v>0</v>
      </c>
      <c r="AH214" s="171">
        <f t="shared" si="340"/>
        <v>0</v>
      </c>
      <c r="AI214" s="171">
        <f t="shared" si="340"/>
        <v>0</v>
      </c>
      <c r="AJ214" s="171">
        <f t="shared" si="340"/>
        <v>0</v>
      </c>
      <c r="AK214" s="171">
        <f t="shared" si="340"/>
        <v>0</v>
      </c>
      <c r="AL214" s="171">
        <f t="shared" si="340"/>
        <v>0</v>
      </c>
      <c r="AM214" s="171">
        <f t="shared" si="340"/>
        <v>0</v>
      </c>
      <c r="AN214" s="171">
        <f t="shared" si="340"/>
        <v>0</v>
      </c>
      <c r="AO214" s="171">
        <f>SUM(AO215:AO238)</f>
        <v>0</v>
      </c>
      <c r="AP214" s="171">
        <f t="shared" si="340"/>
        <v>0</v>
      </c>
      <c r="AQ214" s="171"/>
      <c r="AR214" s="171"/>
      <c r="AS214" s="171"/>
      <c r="AT214" s="171"/>
      <c r="AU214" s="171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54">
        <f t="shared" si="335"/>
        <v>4324734887</v>
      </c>
      <c r="BI214" s="155">
        <f t="shared" si="336"/>
        <v>0</v>
      </c>
      <c r="BJ214" s="156">
        <f t="shared" si="337"/>
        <v>0</v>
      </c>
      <c r="BK214" s="158">
        <f>SUM(BK215:BK238)</f>
        <v>4324734887</v>
      </c>
      <c r="BL214" s="94">
        <f>SUM(BL215:BL238)</f>
        <v>-0.14999997615814209</v>
      </c>
      <c r="BM214" s="156">
        <f>+BM215+BM216+BM217+BM218+BM219+BM220+BM221+BM222+BM223+BM224+BM225+BM226+BM227+BM228+BM229+BM230+BM231+BM232+BM233+BM234+BM235+BM236+BM237+BM238</f>
        <v>4324734887.1499996</v>
      </c>
      <c r="BN214" s="98"/>
      <c r="BO214" s="98"/>
      <c r="BP214" s="98"/>
      <c r="BQ214" s="98"/>
      <c r="BR214" s="98"/>
      <c r="BS214" s="98"/>
      <c r="BT214" s="98"/>
      <c r="BU214" s="98"/>
      <c r="BV214" s="98"/>
    </row>
    <row r="215" spans="1:74" s="157" customFormat="1" ht="63.75">
      <c r="A215" s="152" t="s">
        <v>66</v>
      </c>
      <c r="B215" s="153" t="s">
        <v>97</v>
      </c>
      <c r="C215" s="153" t="s">
        <v>97</v>
      </c>
      <c r="D215" s="153" t="s">
        <v>67</v>
      </c>
      <c r="E215" s="153" t="s">
        <v>77</v>
      </c>
      <c r="F215" s="153">
        <v>3</v>
      </c>
      <c r="G215" s="153"/>
      <c r="H215" s="153" t="s">
        <v>69</v>
      </c>
      <c r="I215" s="163" t="s">
        <v>75</v>
      </c>
      <c r="J215" s="164" t="s">
        <v>290</v>
      </c>
      <c r="K215" s="171">
        <v>0</v>
      </c>
      <c r="L215" s="154">
        <v>0</v>
      </c>
      <c r="M215" s="154">
        <v>0</v>
      </c>
      <c r="N215" s="154"/>
      <c r="O215" s="154">
        <v>0</v>
      </c>
      <c r="P215" s="154">
        <v>0</v>
      </c>
      <c r="Q215" s="154">
        <v>0</v>
      </c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>
        <f t="shared" si="335"/>
        <v>0</v>
      </c>
      <c r="BI215" s="155">
        <f t="shared" si="336"/>
        <v>0</v>
      </c>
      <c r="BJ215" s="156">
        <f t="shared" si="337"/>
        <v>0</v>
      </c>
      <c r="BK215" s="158">
        <f t="shared" ref="BK215:BK238" si="341">+K215+BI215-BJ215</f>
        <v>0</v>
      </c>
      <c r="BL215" s="158">
        <f>+BK215-BM215</f>
        <v>0</v>
      </c>
      <c r="BM215" s="172">
        <v>0</v>
      </c>
      <c r="BN215" s="98"/>
      <c r="BO215" s="98"/>
      <c r="BP215" s="98"/>
      <c r="BQ215" s="98"/>
      <c r="BR215" s="98"/>
      <c r="BS215" s="98"/>
      <c r="BT215" s="98"/>
      <c r="BU215" s="98"/>
      <c r="BV215" s="98"/>
    </row>
    <row r="216" spans="1:74" s="157" customFormat="1" ht="25.5">
      <c r="A216" s="152" t="s">
        <v>66</v>
      </c>
      <c r="B216" s="153" t="s">
        <v>97</v>
      </c>
      <c r="C216" s="153" t="s">
        <v>97</v>
      </c>
      <c r="D216" s="153" t="s">
        <v>67</v>
      </c>
      <c r="E216" s="153" t="s">
        <v>77</v>
      </c>
      <c r="F216" s="153" t="s">
        <v>89</v>
      </c>
      <c r="G216" s="153"/>
      <c r="H216" s="153" t="s">
        <v>69</v>
      </c>
      <c r="I216" s="163" t="s">
        <v>75</v>
      </c>
      <c r="J216" s="164" t="s">
        <v>128</v>
      </c>
      <c r="K216" s="171">
        <v>0</v>
      </c>
      <c r="L216" s="155">
        <v>0</v>
      </c>
      <c r="M216" s="155">
        <v>0</v>
      </c>
      <c r="N216" s="155"/>
      <c r="O216" s="155">
        <v>0</v>
      </c>
      <c r="P216" s="155">
        <v>0</v>
      </c>
      <c r="Q216" s="155">
        <v>0</v>
      </c>
      <c r="R216" s="155"/>
      <c r="S216" s="155"/>
      <c r="T216" s="155"/>
      <c r="U216" s="155"/>
      <c r="V216" s="155"/>
      <c r="W216" s="155"/>
      <c r="X216" s="155"/>
      <c r="Y216" s="155"/>
      <c r="Z216" s="155"/>
      <c r="AA216" s="155"/>
      <c r="AB216" s="155"/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  <c r="AO216" s="155"/>
      <c r="AP216" s="155"/>
      <c r="AQ216" s="155"/>
      <c r="AR216" s="155"/>
      <c r="AS216" s="155"/>
      <c r="AT216" s="155"/>
      <c r="AU216" s="155"/>
      <c r="AV216" s="155"/>
      <c r="AW216" s="155"/>
      <c r="AX216" s="155"/>
      <c r="AY216" s="155"/>
      <c r="AZ216" s="155"/>
      <c r="BA216" s="155"/>
      <c r="BB216" s="155"/>
      <c r="BC216" s="155"/>
      <c r="BD216" s="155"/>
      <c r="BE216" s="155"/>
      <c r="BF216" s="155"/>
      <c r="BG216" s="155"/>
      <c r="BH216" s="154">
        <f t="shared" si="335"/>
        <v>0</v>
      </c>
      <c r="BI216" s="155">
        <f t="shared" si="336"/>
        <v>0</v>
      </c>
      <c r="BJ216" s="156">
        <f t="shared" si="337"/>
        <v>0</v>
      </c>
      <c r="BK216" s="158">
        <f t="shared" si="341"/>
        <v>0</v>
      </c>
      <c r="BL216" s="158">
        <f t="shared" ref="BL216:BL238" si="342">+BK216-BM216</f>
        <v>0</v>
      </c>
      <c r="BM216" s="172">
        <v>0</v>
      </c>
      <c r="BN216" s="98"/>
      <c r="BO216" s="98"/>
      <c r="BP216" s="98"/>
      <c r="BQ216" s="98"/>
      <c r="BR216" s="98"/>
      <c r="BS216" s="98"/>
      <c r="BT216" s="98"/>
      <c r="BU216" s="98"/>
      <c r="BV216" s="98"/>
    </row>
    <row r="217" spans="1:74" s="157" customFormat="1" ht="51">
      <c r="A217" s="152" t="s">
        <v>66</v>
      </c>
      <c r="B217" s="153" t="s">
        <v>97</v>
      </c>
      <c r="C217" s="153" t="s">
        <v>97</v>
      </c>
      <c r="D217" s="153" t="s">
        <v>67</v>
      </c>
      <c r="E217" s="153" t="s">
        <v>79</v>
      </c>
      <c r="F217" s="153" t="s">
        <v>77</v>
      </c>
      <c r="G217" s="153"/>
      <c r="H217" s="153">
        <v>10</v>
      </c>
      <c r="I217" s="163" t="s">
        <v>75</v>
      </c>
      <c r="J217" s="164" t="s">
        <v>291</v>
      </c>
      <c r="K217" s="171">
        <v>22600000</v>
      </c>
      <c r="L217" s="154">
        <v>0</v>
      </c>
      <c r="M217" s="154">
        <v>0</v>
      </c>
      <c r="N217" s="154"/>
      <c r="O217" s="154">
        <v>0</v>
      </c>
      <c r="P217" s="154">
        <v>0</v>
      </c>
      <c r="Q217" s="154">
        <v>0</v>
      </c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>
        <f t="shared" si="335"/>
        <v>22600000</v>
      </c>
      <c r="BI217" s="155">
        <f t="shared" si="336"/>
        <v>0</v>
      </c>
      <c r="BJ217" s="156">
        <f t="shared" si="337"/>
        <v>0</v>
      </c>
      <c r="BK217" s="158">
        <f t="shared" si="341"/>
        <v>22600000</v>
      </c>
      <c r="BL217" s="158">
        <f t="shared" si="342"/>
        <v>0</v>
      </c>
      <c r="BM217" s="172">
        <v>22600000</v>
      </c>
      <c r="BN217" s="98"/>
      <c r="BO217" s="98"/>
      <c r="BP217" s="98"/>
      <c r="BQ217" s="98"/>
      <c r="BR217" s="98"/>
      <c r="BS217" s="98"/>
      <c r="BT217" s="98"/>
      <c r="BU217" s="98"/>
      <c r="BV217" s="98"/>
    </row>
    <row r="218" spans="1:74" s="157" customFormat="1" ht="68.25" customHeight="1">
      <c r="A218" s="152" t="s">
        <v>66</v>
      </c>
      <c r="B218" s="153" t="s">
        <v>97</v>
      </c>
      <c r="C218" s="153" t="s">
        <v>97</v>
      </c>
      <c r="D218" s="153" t="s">
        <v>67</v>
      </c>
      <c r="E218" s="153" t="s">
        <v>79</v>
      </c>
      <c r="F218" s="153" t="s">
        <v>79</v>
      </c>
      <c r="G218" s="153"/>
      <c r="H218" s="153">
        <v>10</v>
      </c>
      <c r="I218" s="163" t="s">
        <v>75</v>
      </c>
      <c r="J218" s="164" t="s">
        <v>129</v>
      </c>
      <c r="K218" s="171">
        <v>6000000</v>
      </c>
      <c r="L218" s="154">
        <v>0</v>
      </c>
      <c r="M218" s="154">
        <v>0</v>
      </c>
      <c r="N218" s="154"/>
      <c r="O218" s="154">
        <v>0</v>
      </c>
      <c r="P218" s="154">
        <v>0</v>
      </c>
      <c r="Q218" s="154">
        <v>0</v>
      </c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>
        <v>-6000000</v>
      </c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>
        <f t="shared" si="335"/>
        <v>0</v>
      </c>
      <c r="BI218" s="155">
        <f t="shared" si="336"/>
        <v>0</v>
      </c>
      <c r="BJ218" s="156">
        <f t="shared" si="337"/>
        <v>6000000</v>
      </c>
      <c r="BK218" s="158">
        <f t="shared" si="341"/>
        <v>0</v>
      </c>
      <c r="BL218" s="138">
        <f>+BK218-BM218</f>
        <v>0</v>
      </c>
      <c r="BM218" s="172">
        <v>0</v>
      </c>
      <c r="BN218" s="98"/>
      <c r="BO218" s="98"/>
      <c r="BP218" s="98"/>
      <c r="BQ218" s="98"/>
      <c r="BR218" s="98"/>
      <c r="BS218" s="98"/>
      <c r="BT218" s="98"/>
      <c r="BU218" s="98"/>
      <c r="BV218" s="98"/>
    </row>
    <row r="219" spans="1:74" s="157" customFormat="1" ht="50.25" customHeight="1">
      <c r="A219" s="152" t="s">
        <v>66</v>
      </c>
      <c r="B219" s="153" t="s">
        <v>97</v>
      </c>
      <c r="C219" s="153" t="s">
        <v>97</v>
      </c>
      <c r="D219" s="153" t="s">
        <v>67</v>
      </c>
      <c r="E219" s="153" t="s">
        <v>79</v>
      </c>
      <c r="F219" s="153">
        <v>5</v>
      </c>
      <c r="G219" s="153"/>
      <c r="H219" s="153">
        <v>10</v>
      </c>
      <c r="I219" s="163" t="s">
        <v>75</v>
      </c>
      <c r="J219" s="164" t="s">
        <v>292</v>
      </c>
      <c r="K219" s="171">
        <v>0</v>
      </c>
      <c r="L219" s="154">
        <v>0</v>
      </c>
      <c r="M219" s="154">
        <v>0</v>
      </c>
      <c r="N219" s="154"/>
      <c r="O219" s="154">
        <v>0</v>
      </c>
      <c r="P219" s="154">
        <v>0</v>
      </c>
      <c r="Q219" s="154">
        <v>0</v>
      </c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>
        <f t="shared" si="335"/>
        <v>0</v>
      </c>
      <c r="BI219" s="155">
        <f t="shared" si="336"/>
        <v>0</v>
      </c>
      <c r="BJ219" s="156">
        <f t="shared" si="337"/>
        <v>0</v>
      </c>
      <c r="BK219" s="158">
        <f t="shared" si="341"/>
        <v>0</v>
      </c>
      <c r="BL219" s="165">
        <f>+BK219-BM219</f>
        <v>0</v>
      </c>
      <c r="BM219" s="172">
        <v>0</v>
      </c>
      <c r="BN219" s="98"/>
      <c r="BO219" s="98"/>
      <c r="BP219" s="98"/>
      <c r="BQ219" s="98"/>
      <c r="BR219" s="98"/>
      <c r="BS219" s="98"/>
      <c r="BT219" s="98"/>
      <c r="BU219" s="98"/>
      <c r="BV219" s="98"/>
    </row>
    <row r="220" spans="1:74" s="157" customFormat="1" ht="42.75" customHeight="1">
      <c r="A220" s="152" t="s">
        <v>66</v>
      </c>
      <c r="B220" s="153" t="s">
        <v>97</v>
      </c>
      <c r="C220" s="153" t="s">
        <v>97</v>
      </c>
      <c r="D220" s="153" t="s">
        <v>67</v>
      </c>
      <c r="E220" s="153" t="s">
        <v>79</v>
      </c>
      <c r="F220" s="153">
        <v>6</v>
      </c>
      <c r="G220" s="153"/>
      <c r="H220" s="153">
        <v>11</v>
      </c>
      <c r="I220" s="163" t="s">
        <v>75</v>
      </c>
      <c r="J220" s="164" t="s">
        <v>293</v>
      </c>
      <c r="K220" s="171">
        <v>0</v>
      </c>
      <c r="L220" s="154">
        <v>0</v>
      </c>
      <c r="M220" s="154">
        <v>0</v>
      </c>
      <c r="N220" s="154"/>
      <c r="O220" s="154">
        <v>0</v>
      </c>
      <c r="P220" s="154">
        <v>0</v>
      </c>
      <c r="Q220" s="154">
        <v>0</v>
      </c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>
        <f t="shared" si="335"/>
        <v>0</v>
      </c>
      <c r="BI220" s="155">
        <f t="shared" si="336"/>
        <v>0</v>
      </c>
      <c r="BJ220" s="156">
        <f t="shared" si="337"/>
        <v>0</v>
      </c>
      <c r="BK220" s="158">
        <f t="shared" si="341"/>
        <v>0</v>
      </c>
      <c r="BL220" s="165">
        <f t="shared" si="342"/>
        <v>0</v>
      </c>
      <c r="BM220" s="172">
        <v>0</v>
      </c>
      <c r="BN220" s="98"/>
      <c r="BO220" s="98"/>
      <c r="BP220" s="98"/>
      <c r="BQ220" s="98"/>
      <c r="BR220" s="98"/>
      <c r="BS220" s="98"/>
      <c r="BT220" s="98"/>
      <c r="BU220" s="98"/>
      <c r="BV220" s="98"/>
    </row>
    <row r="221" spans="1:74" s="157" customFormat="1" ht="42.75" customHeight="1">
      <c r="A221" s="152" t="s">
        <v>66</v>
      </c>
      <c r="B221" s="153" t="s">
        <v>97</v>
      </c>
      <c r="C221" s="153" t="s">
        <v>97</v>
      </c>
      <c r="D221" s="153" t="s">
        <v>67</v>
      </c>
      <c r="E221" s="153" t="s">
        <v>81</v>
      </c>
      <c r="F221" s="153" t="s">
        <v>87</v>
      </c>
      <c r="G221" s="153"/>
      <c r="H221" s="153" t="s">
        <v>69</v>
      </c>
      <c r="I221" s="163" t="s">
        <v>75</v>
      </c>
      <c r="J221" s="164" t="s">
        <v>125</v>
      </c>
      <c r="K221" s="171">
        <v>0</v>
      </c>
      <c r="L221" s="154">
        <v>0</v>
      </c>
      <c r="M221" s="154">
        <v>0</v>
      </c>
      <c r="N221" s="154"/>
      <c r="O221" s="154">
        <v>0</v>
      </c>
      <c r="P221" s="154">
        <v>0</v>
      </c>
      <c r="Q221" s="154">
        <v>0</v>
      </c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>
        <f t="shared" si="335"/>
        <v>0</v>
      </c>
      <c r="BI221" s="155">
        <f t="shared" si="336"/>
        <v>0</v>
      </c>
      <c r="BJ221" s="156">
        <f t="shared" si="337"/>
        <v>0</v>
      </c>
      <c r="BK221" s="158">
        <f t="shared" si="341"/>
        <v>0</v>
      </c>
      <c r="BL221" s="165">
        <f>+BK221-BM221</f>
        <v>0</v>
      </c>
      <c r="BM221" s="172">
        <v>0</v>
      </c>
      <c r="BN221" s="98"/>
      <c r="BO221" s="98"/>
      <c r="BP221" s="98"/>
      <c r="BQ221" s="98"/>
      <c r="BR221" s="98"/>
      <c r="BS221" s="98"/>
      <c r="BT221" s="98"/>
      <c r="BU221" s="98"/>
      <c r="BV221" s="98"/>
    </row>
    <row r="222" spans="1:74" s="157" customFormat="1" ht="38.25">
      <c r="A222" s="152" t="s">
        <v>66</v>
      </c>
      <c r="B222" s="159" t="s">
        <v>97</v>
      </c>
      <c r="C222" s="159" t="s">
        <v>97</v>
      </c>
      <c r="D222" s="159" t="s">
        <v>97</v>
      </c>
      <c r="E222" s="159" t="s">
        <v>85</v>
      </c>
      <c r="F222" s="159" t="s">
        <v>79</v>
      </c>
      <c r="G222" s="159"/>
      <c r="H222" s="153" t="s">
        <v>69</v>
      </c>
      <c r="I222" s="163" t="s">
        <v>75</v>
      </c>
      <c r="J222" s="164" t="s">
        <v>137</v>
      </c>
      <c r="K222" s="171">
        <v>450000000</v>
      </c>
      <c r="L222" s="154">
        <v>0</v>
      </c>
      <c r="M222" s="154">
        <v>0</v>
      </c>
      <c r="N222" s="154"/>
      <c r="O222" s="154">
        <v>0</v>
      </c>
      <c r="P222" s="154">
        <v>0</v>
      </c>
      <c r="Q222" s="154">
        <v>0</v>
      </c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>
        <f t="shared" si="335"/>
        <v>450000000</v>
      </c>
      <c r="BI222" s="155">
        <f t="shared" si="336"/>
        <v>0</v>
      </c>
      <c r="BJ222" s="156">
        <f t="shared" si="337"/>
        <v>0</v>
      </c>
      <c r="BK222" s="158">
        <f t="shared" si="341"/>
        <v>450000000</v>
      </c>
      <c r="BL222" s="165">
        <f>+BK222-BM222</f>
        <v>0</v>
      </c>
      <c r="BM222" s="172">
        <v>450000000</v>
      </c>
      <c r="BN222" s="98"/>
      <c r="BO222" s="98"/>
      <c r="BP222" s="98"/>
      <c r="BQ222" s="98"/>
      <c r="BR222" s="98"/>
      <c r="BS222" s="98"/>
      <c r="BT222" s="98"/>
      <c r="BU222" s="98"/>
      <c r="BV222" s="98"/>
    </row>
    <row r="223" spans="1:74" s="157" customFormat="1" ht="25.5">
      <c r="A223" s="152" t="s">
        <v>66</v>
      </c>
      <c r="B223" s="153" t="s">
        <v>97</v>
      </c>
      <c r="C223" s="153" t="s">
        <v>97</v>
      </c>
      <c r="D223" s="153" t="s">
        <v>97</v>
      </c>
      <c r="E223" s="153" t="s">
        <v>85</v>
      </c>
      <c r="F223" s="153">
        <v>4</v>
      </c>
      <c r="G223" s="153"/>
      <c r="H223" s="153" t="s">
        <v>69</v>
      </c>
      <c r="I223" s="163" t="s">
        <v>75</v>
      </c>
      <c r="J223" s="164" t="s">
        <v>138</v>
      </c>
      <c r="K223" s="171">
        <v>0</v>
      </c>
      <c r="L223" s="154">
        <v>0</v>
      </c>
      <c r="M223" s="154">
        <v>0</v>
      </c>
      <c r="N223" s="154"/>
      <c r="O223" s="154">
        <v>0</v>
      </c>
      <c r="P223" s="154">
        <v>0</v>
      </c>
      <c r="Q223" s="154">
        <v>0</v>
      </c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>
        <v>70000000</v>
      </c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>
        <f t="shared" si="335"/>
        <v>70000000</v>
      </c>
      <c r="BI223" s="155">
        <f t="shared" si="336"/>
        <v>70000000</v>
      </c>
      <c r="BJ223" s="156">
        <f t="shared" si="337"/>
        <v>0</v>
      </c>
      <c r="BK223" s="158">
        <f t="shared" si="341"/>
        <v>70000000</v>
      </c>
      <c r="BL223" s="165">
        <f t="shared" si="342"/>
        <v>0</v>
      </c>
      <c r="BM223" s="172">
        <v>70000000</v>
      </c>
      <c r="BN223" s="98"/>
      <c r="BO223" s="98"/>
      <c r="BP223" s="98"/>
      <c r="BQ223" s="98"/>
      <c r="BR223" s="98"/>
      <c r="BS223" s="98"/>
      <c r="BT223" s="98"/>
      <c r="BU223" s="98"/>
      <c r="BV223" s="98"/>
    </row>
    <row r="224" spans="1:74" s="157" customFormat="1" ht="25.5">
      <c r="A224" s="152" t="s">
        <v>66</v>
      </c>
      <c r="B224" s="153" t="s">
        <v>97</v>
      </c>
      <c r="C224" s="153" t="s">
        <v>97</v>
      </c>
      <c r="D224" s="153" t="s">
        <v>97</v>
      </c>
      <c r="E224" s="153" t="s">
        <v>85</v>
      </c>
      <c r="F224" s="153" t="s">
        <v>89</v>
      </c>
      <c r="G224" s="153"/>
      <c r="H224" s="153" t="s">
        <v>69</v>
      </c>
      <c r="I224" s="163" t="s">
        <v>75</v>
      </c>
      <c r="J224" s="164" t="s">
        <v>139</v>
      </c>
      <c r="K224" s="171">
        <v>0</v>
      </c>
      <c r="L224" s="154">
        <v>0</v>
      </c>
      <c r="M224" s="154">
        <v>0</v>
      </c>
      <c r="N224" s="154"/>
      <c r="O224" s="154">
        <v>0</v>
      </c>
      <c r="P224" s="154">
        <v>0</v>
      </c>
      <c r="Q224" s="154">
        <v>0</v>
      </c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>
        <f t="shared" si="335"/>
        <v>0</v>
      </c>
      <c r="BI224" s="155">
        <f t="shared" si="336"/>
        <v>0</v>
      </c>
      <c r="BJ224" s="156">
        <f t="shared" si="337"/>
        <v>0</v>
      </c>
      <c r="BK224" s="158">
        <f t="shared" si="341"/>
        <v>0</v>
      </c>
      <c r="BL224" s="165">
        <f t="shared" si="342"/>
        <v>0</v>
      </c>
      <c r="BM224" s="172">
        <v>0</v>
      </c>
      <c r="BN224" s="98"/>
      <c r="BO224" s="98"/>
      <c r="BP224" s="98"/>
      <c r="BQ224" s="98"/>
      <c r="BR224" s="98"/>
      <c r="BS224" s="98"/>
      <c r="BT224" s="98"/>
      <c r="BU224" s="98"/>
      <c r="BV224" s="98"/>
    </row>
    <row r="225" spans="1:74" s="157" customFormat="1" ht="38.25">
      <c r="A225" s="152" t="s">
        <v>66</v>
      </c>
      <c r="B225" s="153" t="s">
        <v>97</v>
      </c>
      <c r="C225" s="153" t="s">
        <v>97</v>
      </c>
      <c r="D225" s="153" t="s">
        <v>97</v>
      </c>
      <c r="E225" s="153" t="s">
        <v>85</v>
      </c>
      <c r="F225" s="153" t="s">
        <v>91</v>
      </c>
      <c r="G225" s="153"/>
      <c r="H225" s="153" t="s">
        <v>69</v>
      </c>
      <c r="I225" s="163" t="s">
        <v>75</v>
      </c>
      <c r="J225" s="164" t="s">
        <v>140</v>
      </c>
      <c r="K225" s="171">
        <v>73200000</v>
      </c>
      <c r="L225" s="154">
        <v>0</v>
      </c>
      <c r="M225" s="154">
        <v>0</v>
      </c>
      <c r="N225" s="154"/>
      <c r="O225" s="154">
        <v>0</v>
      </c>
      <c r="P225" s="154">
        <v>0</v>
      </c>
      <c r="Q225" s="154">
        <v>0</v>
      </c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>
        <f t="shared" si="335"/>
        <v>73200000</v>
      </c>
      <c r="BI225" s="155">
        <f t="shared" si="336"/>
        <v>0</v>
      </c>
      <c r="BJ225" s="156">
        <f t="shared" si="337"/>
        <v>0</v>
      </c>
      <c r="BK225" s="158">
        <f t="shared" si="341"/>
        <v>73200000</v>
      </c>
      <c r="BL225" s="165">
        <f t="shared" si="342"/>
        <v>0</v>
      </c>
      <c r="BM225" s="172">
        <v>73200000</v>
      </c>
      <c r="BN225" s="98"/>
      <c r="BO225" s="98"/>
      <c r="BP225" s="98"/>
      <c r="BQ225" s="98"/>
      <c r="BR225" s="98"/>
      <c r="BS225" s="98"/>
      <c r="BT225" s="98"/>
      <c r="BU225" s="98"/>
      <c r="BV225" s="98"/>
    </row>
    <row r="226" spans="1:74" s="157" customFormat="1" ht="25.5">
      <c r="A226" s="152" t="s">
        <v>66</v>
      </c>
      <c r="B226" s="153" t="s">
        <v>97</v>
      </c>
      <c r="C226" s="153" t="s">
        <v>97</v>
      </c>
      <c r="D226" s="153" t="s">
        <v>97</v>
      </c>
      <c r="E226" s="153" t="s">
        <v>87</v>
      </c>
      <c r="F226" s="153" t="s">
        <v>73</v>
      </c>
      <c r="G226" s="153"/>
      <c r="H226" s="153" t="s">
        <v>69</v>
      </c>
      <c r="I226" s="163" t="s">
        <v>75</v>
      </c>
      <c r="J226" s="164" t="s">
        <v>141</v>
      </c>
      <c r="K226" s="171">
        <v>111300000</v>
      </c>
      <c r="L226" s="154">
        <v>0</v>
      </c>
      <c r="M226" s="154">
        <v>0</v>
      </c>
      <c r="N226" s="154"/>
      <c r="O226" s="154">
        <v>0</v>
      </c>
      <c r="P226" s="154">
        <v>0</v>
      </c>
      <c r="Q226" s="154">
        <v>0</v>
      </c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>
        <v>-11000000</v>
      </c>
      <c r="AR226" s="154"/>
      <c r="AS226" s="154"/>
      <c r="AT226" s="154">
        <v>-9000000</v>
      </c>
      <c r="AU226" s="154"/>
      <c r="AV226" s="154"/>
      <c r="AW226" s="154"/>
      <c r="AX226" s="154">
        <v>-10000000</v>
      </c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>
        <f t="shared" si="335"/>
        <v>81300000</v>
      </c>
      <c r="BI226" s="155">
        <f t="shared" si="336"/>
        <v>0</v>
      </c>
      <c r="BJ226" s="156">
        <f t="shared" si="337"/>
        <v>30000000</v>
      </c>
      <c r="BK226" s="158">
        <f t="shared" si="341"/>
        <v>81300000</v>
      </c>
      <c r="BL226" s="165">
        <f t="shared" si="342"/>
        <v>0</v>
      </c>
      <c r="BM226" s="172">
        <v>81300000</v>
      </c>
      <c r="BN226" s="98"/>
      <c r="BO226" s="98"/>
      <c r="BP226" s="98"/>
      <c r="BQ226" s="98"/>
      <c r="BR226" s="98"/>
      <c r="BS226" s="98"/>
      <c r="BT226" s="98"/>
      <c r="BU226" s="98"/>
      <c r="BV226" s="98"/>
    </row>
    <row r="227" spans="1:74" s="157" customFormat="1">
      <c r="A227" s="160" t="s">
        <v>66</v>
      </c>
      <c r="B227" s="153" t="s">
        <v>97</v>
      </c>
      <c r="C227" s="153" t="s">
        <v>97</v>
      </c>
      <c r="D227" s="153" t="s">
        <v>97</v>
      </c>
      <c r="E227" s="153" t="s">
        <v>87</v>
      </c>
      <c r="F227" s="153" t="s">
        <v>77</v>
      </c>
      <c r="G227" s="153"/>
      <c r="H227" s="153" t="s">
        <v>69</v>
      </c>
      <c r="I227" s="163" t="s">
        <v>75</v>
      </c>
      <c r="J227" s="164" t="s">
        <v>142</v>
      </c>
      <c r="K227" s="171">
        <v>2239524988</v>
      </c>
      <c r="L227" s="161">
        <v>0</v>
      </c>
      <c r="M227" s="161">
        <v>0</v>
      </c>
      <c r="N227" s="161"/>
      <c r="O227" s="161">
        <v>0</v>
      </c>
      <c r="P227" s="161">
        <v>0</v>
      </c>
      <c r="Q227" s="161">
        <v>-13283391</v>
      </c>
      <c r="R227" s="161"/>
      <c r="S227" s="161"/>
      <c r="T227" s="161"/>
      <c r="U227" s="161"/>
      <c r="V227" s="161">
        <v>-10900000</v>
      </c>
      <c r="W227" s="161"/>
      <c r="X227" s="161"/>
      <c r="Y227" s="161"/>
      <c r="Z227" s="161"/>
      <c r="AA227" s="93">
        <v>-60660785</v>
      </c>
      <c r="AB227" s="161"/>
      <c r="AC227" s="161"/>
      <c r="AD227" s="161">
        <v>-21120367</v>
      </c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161"/>
      <c r="BC227" s="161"/>
      <c r="BD227" s="161"/>
      <c r="BE227" s="161"/>
      <c r="BF227" s="161"/>
      <c r="BG227" s="161"/>
      <c r="BH227" s="161">
        <f t="shared" si="335"/>
        <v>2133560445</v>
      </c>
      <c r="BI227" s="155">
        <f t="shared" si="336"/>
        <v>0</v>
      </c>
      <c r="BJ227" s="156">
        <f t="shared" si="337"/>
        <v>105964543</v>
      </c>
      <c r="BK227" s="158">
        <f t="shared" si="341"/>
        <v>2133560445</v>
      </c>
      <c r="BL227" s="138">
        <f t="shared" si="342"/>
        <v>0</v>
      </c>
      <c r="BM227" s="172">
        <v>2133560445</v>
      </c>
      <c r="BN227" s="98"/>
      <c r="BO227" s="98"/>
      <c r="BP227" s="98"/>
      <c r="BQ227" s="98"/>
      <c r="BR227" s="98"/>
      <c r="BS227" s="98"/>
      <c r="BT227" s="98"/>
      <c r="BU227" s="98"/>
      <c r="BV227" s="98"/>
    </row>
    <row r="228" spans="1:74" s="157" customFormat="1" ht="38.25">
      <c r="A228" s="152" t="s">
        <v>66</v>
      </c>
      <c r="B228" s="153" t="s">
        <v>97</v>
      </c>
      <c r="C228" s="153" t="s">
        <v>97</v>
      </c>
      <c r="D228" s="153" t="s">
        <v>97</v>
      </c>
      <c r="E228" s="153" t="s">
        <v>87</v>
      </c>
      <c r="F228" s="153" t="s">
        <v>79</v>
      </c>
      <c r="G228" s="153"/>
      <c r="H228" s="153" t="s">
        <v>69</v>
      </c>
      <c r="I228" s="163" t="s">
        <v>75</v>
      </c>
      <c r="J228" s="164" t="s">
        <v>143</v>
      </c>
      <c r="K228" s="171">
        <v>0</v>
      </c>
      <c r="L228" s="161">
        <v>0</v>
      </c>
      <c r="M228" s="161">
        <v>0</v>
      </c>
      <c r="N228" s="161"/>
      <c r="O228" s="161">
        <v>0</v>
      </c>
      <c r="P228" s="161">
        <v>0</v>
      </c>
      <c r="Q228" s="161">
        <v>0</v>
      </c>
      <c r="R228" s="161"/>
      <c r="S228" s="161"/>
      <c r="T228" s="161"/>
      <c r="U228" s="161"/>
      <c r="V228" s="161"/>
      <c r="W228" s="161"/>
      <c r="X228" s="161"/>
      <c r="Y228" s="161"/>
      <c r="Z228" s="161"/>
      <c r="AA228" s="161"/>
      <c r="AB228" s="161"/>
      <c r="AC228" s="161"/>
      <c r="AD228" s="161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1"/>
      <c r="BB228" s="161"/>
      <c r="BC228" s="161"/>
      <c r="BD228" s="161"/>
      <c r="BE228" s="161"/>
      <c r="BF228" s="161"/>
      <c r="BG228" s="161"/>
      <c r="BH228" s="161">
        <f t="shared" si="335"/>
        <v>0</v>
      </c>
      <c r="BI228" s="155">
        <f t="shared" si="336"/>
        <v>0</v>
      </c>
      <c r="BJ228" s="156">
        <f t="shared" si="337"/>
        <v>0</v>
      </c>
      <c r="BK228" s="158">
        <f t="shared" si="341"/>
        <v>0</v>
      </c>
      <c r="BL228" s="138">
        <f t="shared" si="342"/>
        <v>0</v>
      </c>
      <c r="BM228" s="172">
        <v>0</v>
      </c>
      <c r="BN228" s="98"/>
      <c r="BO228" s="98"/>
      <c r="BP228" s="98"/>
      <c r="BQ228" s="98"/>
      <c r="BR228" s="98"/>
      <c r="BS228" s="98"/>
      <c r="BT228" s="98"/>
      <c r="BU228" s="98"/>
      <c r="BV228" s="98"/>
    </row>
    <row r="229" spans="1:74" s="157" customFormat="1" ht="25.5">
      <c r="A229" s="152" t="s">
        <v>66</v>
      </c>
      <c r="B229" s="153" t="s">
        <v>97</v>
      </c>
      <c r="C229" s="153" t="s">
        <v>97</v>
      </c>
      <c r="D229" s="153" t="s">
        <v>97</v>
      </c>
      <c r="E229" s="153" t="s">
        <v>89</v>
      </c>
      <c r="F229" s="159" t="s">
        <v>77</v>
      </c>
      <c r="G229" s="153"/>
      <c r="H229" s="153" t="s">
        <v>69</v>
      </c>
      <c r="I229" s="163" t="s">
        <v>75</v>
      </c>
      <c r="J229" s="164" t="s">
        <v>294</v>
      </c>
      <c r="K229" s="171">
        <v>0</v>
      </c>
      <c r="L229" s="161">
        <v>0</v>
      </c>
      <c r="M229" s="161">
        <v>0</v>
      </c>
      <c r="N229" s="161"/>
      <c r="O229" s="161">
        <v>0</v>
      </c>
      <c r="P229" s="161">
        <v>0</v>
      </c>
      <c r="Q229" s="161">
        <v>0</v>
      </c>
      <c r="R229" s="161"/>
      <c r="S229" s="161"/>
      <c r="T229" s="161"/>
      <c r="U229" s="161"/>
      <c r="V229" s="161"/>
      <c r="W229" s="161"/>
      <c r="X229" s="161"/>
      <c r="Y229" s="161"/>
      <c r="Z229" s="161"/>
      <c r="AA229" s="161"/>
      <c r="AB229" s="161"/>
      <c r="AC229" s="161"/>
      <c r="AD229" s="161"/>
      <c r="AE229" s="161"/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  <c r="AU229" s="161"/>
      <c r="AV229" s="161"/>
      <c r="AW229" s="161"/>
      <c r="AX229" s="161"/>
      <c r="AY229" s="161"/>
      <c r="AZ229" s="161"/>
      <c r="BA229" s="161"/>
      <c r="BB229" s="161"/>
      <c r="BC229" s="161"/>
      <c r="BD229" s="161"/>
      <c r="BE229" s="161"/>
      <c r="BF229" s="161"/>
      <c r="BG229" s="161"/>
      <c r="BH229" s="161">
        <f t="shared" si="335"/>
        <v>0</v>
      </c>
      <c r="BI229" s="155">
        <f t="shared" si="336"/>
        <v>0</v>
      </c>
      <c r="BJ229" s="156">
        <f t="shared" si="337"/>
        <v>0</v>
      </c>
      <c r="BK229" s="158">
        <f t="shared" si="341"/>
        <v>0</v>
      </c>
      <c r="BL229" s="269">
        <f t="shared" si="342"/>
        <v>0</v>
      </c>
      <c r="BM229" s="172">
        <v>0</v>
      </c>
      <c r="BN229" s="98"/>
      <c r="BO229" s="98"/>
      <c r="BP229" s="98"/>
      <c r="BQ229" s="98"/>
      <c r="BR229" s="98"/>
      <c r="BS229" s="98"/>
      <c r="BT229" s="98"/>
      <c r="BU229" s="98"/>
      <c r="BV229" s="98"/>
    </row>
    <row r="230" spans="1:74" s="157" customFormat="1" ht="38.25">
      <c r="A230" s="152" t="s">
        <v>66</v>
      </c>
      <c r="B230" s="153" t="s">
        <v>97</v>
      </c>
      <c r="C230" s="153" t="s">
        <v>97</v>
      </c>
      <c r="D230" s="153" t="s">
        <v>97</v>
      </c>
      <c r="E230" s="153" t="s">
        <v>89</v>
      </c>
      <c r="F230" s="214">
        <v>3</v>
      </c>
      <c r="G230" s="153"/>
      <c r="H230" s="153" t="s">
        <v>69</v>
      </c>
      <c r="I230" s="163" t="s">
        <v>75</v>
      </c>
      <c r="J230" s="164" t="s">
        <v>144</v>
      </c>
      <c r="K230" s="171">
        <v>687019187</v>
      </c>
      <c r="L230" s="161">
        <v>0</v>
      </c>
      <c r="M230" s="161">
        <v>0</v>
      </c>
      <c r="N230" s="161"/>
      <c r="O230" s="161">
        <v>0</v>
      </c>
      <c r="P230" s="161">
        <v>0</v>
      </c>
      <c r="Q230" s="161">
        <v>0</v>
      </c>
      <c r="R230" s="161"/>
      <c r="S230" s="161"/>
      <c r="T230" s="161"/>
      <c r="U230" s="161"/>
      <c r="V230" s="161"/>
      <c r="W230" s="161"/>
      <c r="X230" s="161"/>
      <c r="Y230" s="161"/>
      <c r="Z230" s="161"/>
      <c r="AA230" s="161">
        <v>65660785</v>
      </c>
      <c r="AB230" s="161"/>
      <c r="AC230" s="161"/>
      <c r="AD230" s="161">
        <v>-18091835</v>
      </c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>
        <v>18000000</v>
      </c>
      <c r="AP230" s="161"/>
      <c r="AQ230" s="161"/>
      <c r="AR230" s="161"/>
      <c r="AS230" s="161"/>
      <c r="AT230" s="161"/>
      <c r="AU230" s="161"/>
      <c r="AV230" s="161"/>
      <c r="AW230" s="161"/>
      <c r="AX230" s="161"/>
      <c r="AY230" s="161"/>
      <c r="AZ230" s="161"/>
      <c r="BA230" s="161"/>
      <c r="BB230" s="161"/>
      <c r="BC230" s="161"/>
      <c r="BD230" s="161"/>
      <c r="BE230" s="161"/>
      <c r="BF230" s="161"/>
      <c r="BG230" s="161"/>
      <c r="BH230" s="161">
        <f t="shared" si="335"/>
        <v>752588137</v>
      </c>
      <c r="BI230" s="155">
        <f t="shared" si="336"/>
        <v>83660785</v>
      </c>
      <c r="BJ230" s="156">
        <f t="shared" si="337"/>
        <v>18091835</v>
      </c>
      <c r="BK230" s="158">
        <f t="shared" si="341"/>
        <v>752588137</v>
      </c>
      <c r="BL230" s="138">
        <f t="shared" si="342"/>
        <v>0</v>
      </c>
      <c r="BM230" s="172">
        <v>752588137</v>
      </c>
      <c r="BN230" s="98"/>
      <c r="BO230" s="98"/>
      <c r="BP230" s="98"/>
      <c r="BQ230" s="98"/>
      <c r="BR230" s="98"/>
      <c r="BS230" s="98"/>
      <c r="BT230" s="98"/>
      <c r="BU230" s="98"/>
      <c r="BV230" s="98"/>
    </row>
    <row r="231" spans="1:74" s="157" customFormat="1" ht="51">
      <c r="A231" s="152" t="s">
        <v>66</v>
      </c>
      <c r="B231" s="153" t="s">
        <v>97</v>
      </c>
      <c r="C231" s="153" t="s">
        <v>97</v>
      </c>
      <c r="D231" s="153" t="s">
        <v>97</v>
      </c>
      <c r="E231" s="153" t="s">
        <v>89</v>
      </c>
      <c r="F231" s="153" t="s">
        <v>81</v>
      </c>
      <c r="G231" s="153"/>
      <c r="H231" s="153" t="s">
        <v>69</v>
      </c>
      <c r="I231" s="163" t="s">
        <v>75</v>
      </c>
      <c r="J231" s="164" t="s">
        <v>145</v>
      </c>
      <c r="K231" s="171">
        <v>148399520</v>
      </c>
      <c r="L231" s="161">
        <v>0</v>
      </c>
      <c r="M231" s="161">
        <v>0</v>
      </c>
      <c r="N231" s="161"/>
      <c r="O231" s="161">
        <v>0</v>
      </c>
      <c r="P231" s="161">
        <v>0</v>
      </c>
      <c r="Q231" s="161">
        <v>0</v>
      </c>
      <c r="R231" s="161"/>
      <c r="S231" s="161"/>
      <c r="T231" s="161"/>
      <c r="U231" s="161"/>
      <c r="V231" s="161"/>
      <c r="W231" s="161"/>
      <c r="X231" s="161"/>
      <c r="Y231" s="161"/>
      <c r="Z231" s="161"/>
      <c r="AA231" s="93">
        <v>-5000000</v>
      </c>
      <c r="AB231" s="161"/>
      <c r="AC231" s="161"/>
      <c r="AD231" s="161"/>
      <c r="AE231" s="161"/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  <c r="AU231" s="161"/>
      <c r="AV231" s="161"/>
      <c r="AW231" s="161"/>
      <c r="AX231" s="161"/>
      <c r="AY231" s="161"/>
      <c r="AZ231" s="161"/>
      <c r="BA231" s="161"/>
      <c r="BB231" s="161"/>
      <c r="BC231" s="161"/>
      <c r="BD231" s="161"/>
      <c r="BE231" s="161"/>
      <c r="BF231" s="161"/>
      <c r="BG231" s="161"/>
      <c r="BH231" s="162">
        <f t="shared" si="335"/>
        <v>143399520</v>
      </c>
      <c r="BI231" s="155">
        <f t="shared" si="336"/>
        <v>0</v>
      </c>
      <c r="BJ231" s="156">
        <f t="shared" si="337"/>
        <v>5000000</v>
      </c>
      <c r="BK231" s="158">
        <f t="shared" si="341"/>
        <v>143399520</v>
      </c>
      <c r="BL231" s="138">
        <f>+BK231-BM231</f>
        <v>0</v>
      </c>
      <c r="BM231" s="172">
        <v>143399520</v>
      </c>
      <c r="BN231" s="98"/>
      <c r="BO231" s="98"/>
      <c r="BP231" s="98"/>
      <c r="BQ231" s="98"/>
      <c r="BR231" s="98"/>
      <c r="BS231" s="98"/>
      <c r="BT231" s="98"/>
      <c r="BU231" s="98"/>
      <c r="BV231" s="98"/>
    </row>
    <row r="232" spans="1:74" s="157" customFormat="1" ht="41.25" customHeight="1">
      <c r="A232" s="152" t="s">
        <v>66</v>
      </c>
      <c r="B232" s="153" t="s">
        <v>97</v>
      </c>
      <c r="C232" s="153" t="s">
        <v>97</v>
      </c>
      <c r="D232" s="153" t="s">
        <v>97</v>
      </c>
      <c r="E232" s="153" t="s">
        <v>89</v>
      </c>
      <c r="F232" s="153" t="s">
        <v>83</v>
      </c>
      <c r="G232" s="153"/>
      <c r="H232" s="153" t="s">
        <v>69</v>
      </c>
      <c r="I232" s="163" t="s">
        <v>75</v>
      </c>
      <c r="J232" s="164" t="s">
        <v>146</v>
      </c>
      <c r="K232" s="171">
        <v>557041192</v>
      </c>
      <c r="L232" s="161">
        <v>0</v>
      </c>
      <c r="M232" s="161">
        <v>0</v>
      </c>
      <c r="N232" s="161"/>
      <c r="O232" s="161">
        <v>0</v>
      </c>
      <c r="P232" s="161">
        <v>0</v>
      </c>
      <c r="Q232" s="161">
        <v>13283391</v>
      </c>
      <c r="R232" s="161"/>
      <c r="S232" s="161"/>
      <c r="T232" s="161"/>
      <c r="U232" s="161"/>
      <c r="V232" s="161">
        <v>10900000</v>
      </c>
      <c r="W232" s="161"/>
      <c r="X232" s="161"/>
      <c r="Y232" s="161"/>
      <c r="Z232" s="161"/>
      <c r="AA232" s="161"/>
      <c r="AB232" s="161"/>
      <c r="AC232" s="161"/>
      <c r="AD232" s="161">
        <v>-30787798</v>
      </c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>
        <v>11000000</v>
      </c>
      <c r="AR232" s="161"/>
      <c r="AS232" s="161"/>
      <c r="AT232" s="161">
        <v>9000000</v>
      </c>
      <c r="AU232" s="161"/>
      <c r="AV232" s="161"/>
      <c r="AW232" s="161"/>
      <c r="AX232" s="161">
        <v>10000000</v>
      </c>
      <c r="AY232" s="161"/>
      <c r="AZ232" s="161"/>
      <c r="BA232" s="161"/>
      <c r="BB232" s="161"/>
      <c r="BC232" s="161"/>
      <c r="BD232" s="161"/>
      <c r="BE232" s="161"/>
      <c r="BF232" s="161"/>
      <c r="BG232" s="161"/>
      <c r="BH232" s="161">
        <f t="shared" si="335"/>
        <v>580436785</v>
      </c>
      <c r="BI232" s="155">
        <f t="shared" si="336"/>
        <v>54183391</v>
      </c>
      <c r="BJ232" s="156">
        <f t="shared" si="337"/>
        <v>30787798</v>
      </c>
      <c r="BK232" s="158">
        <f t="shared" si="341"/>
        <v>580436785</v>
      </c>
      <c r="BL232" s="138">
        <f t="shared" si="342"/>
        <v>-0.14999997615814209</v>
      </c>
      <c r="BM232" s="172">
        <v>580436785.14999998</v>
      </c>
      <c r="BN232" s="98"/>
      <c r="BO232" s="98"/>
      <c r="BP232" s="98"/>
      <c r="BQ232" s="98"/>
      <c r="BR232" s="98"/>
      <c r="BS232" s="98"/>
      <c r="BT232" s="98"/>
      <c r="BU232" s="98"/>
      <c r="BV232" s="98"/>
    </row>
    <row r="233" spans="1:74" s="157" customFormat="1" ht="63.75">
      <c r="A233" s="152" t="s">
        <v>66</v>
      </c>
      <c r="B233" s="153" t="s">
        <v>97</v>
      </c>
      <c r="C233" s="153" t="s">
        <v>97</v>
      </c>
      <c r="D233" s="153" t="s">
        <v>97</v>
      </c>
      <c r="E233" s="153" t="s">
        <v>89</v>
      </c>
      <c r="F233" s="153">
        <v>7</v>
      </c>
      <c r="G233" s="153"/>
      <c r="H233" s="153" t="s">
        <v>69</v>
      </c>
      <c r="I233" s="163" t="s">
        <v>75</v>
      </c>
      <c r="J233" s="164" t="s">
        <v>295</v>
      </c>
      <c r="K233" s="171">
        <v>12000000</v>
      </c>
      <c r="L233" s="161">
        <v>0</v>
      </c>
      <c r="M233" s="161">
        <v>0</v>
      </c>
      <c r="N233" s="161"/>
      <c r="O233" s="161">
        <v>0</v>
      </c>
      <c r="P233" s="161">
        <v>0</v>
      </c>
      <c r="Q233" s="161">
        <v>0</v>
      </c>
      <c r="R233" s="161"/>
      <c r="S233" s="161"/>
      <c r="T233" s="161"/>
      <c r="U233" s="161"/>
      <c r="V233" s="161"/>
      <c r="W233" s="161"/>
      <c r="X233" s="161"/>
      <c r="Y233" s="161"/>
      <c r="Z233" s="161"/>
      <c r="AA233" s="161"/>
      <c r="AB233" s="161"/>
      <c r="AC233" s="161"/>
      <c r="AD233" s="161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>
        <v>-12000000</v>
      </c>
      <c r="AP233" s="161"/>
      <c r="AQ233" s="161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1"/>
      <c r="BB233" s="161"/>
      <c r="BC233" s="161"/>
      <c r="BD233" s="161"/>
      <c r="BE233" s="161"/>
      <c r="BF233" s="161"/>
      <c r="BG233" s="161"/>
      <c r="BH233" s="161">
        <f t="shared" si="335"/>
        <v>0</v>
      </c>
      <c r="BI233" s="155">
        <f t="shared" si="336"/>
        <v>0</v>
      </c>
      <c r="BJ233" s="156">
        <f t="shared" si="337"/>
        <v>12000000</v>
      </c>
      <c r="BK233" s="158">
        <f t="shared" si="341"/>
        <v>0</v>
      </c>
      <c r="BL233" s="174">
        <f>+BK233-BM233</f>
        <v>0</v>
      </c>
      <c r="BM233" s="172">
        <v>0</v>
      </c>
      <c r="BN233" s="98"/>
      <c r="BO233" s="98"/>
      <c r="BP233" s="98"/>
      <c r="BQ233" s="98"/>
      <c r="BR233" s="98"/>
      <c r="BS233" s="98"/>
      <c r="BT233" s="98"/>
      <c r="BU233" s="98"/>
      <c r="BV233" s="98"/>
    </row>
    <row r="234" spans="1:74" s="157" customFormat="1" ht="76.5">
      <c r="A234" s="152" t="s">
        <v>66</v>
      </c>
      <c r="B234" s="153" t="s">
        <v>97</v>
      </c>
      <c r="C234" s="153" t="s">
        <v>97</v>
      </c>
      <c r="D234" s="153" t="s">
        <v>97</v>
      </c>
      <c r="E234" s="153" t="s">
        <v>89</v>
      </c>
      <c r="F234" s="153">
        <v>9</v>
      </c>
      <c r="G234" s="153"/>
      <c r="H234" s="153" t="s">
        <v>69</v>
      </c>
      <c r="I234" s="163" t="s">
        <v>75</v>
      </c>
      <c r="J234" s="164" t="s">
        <v>148</v>
      </c>
      <c r="K234" s="171">
        <v>0</v>
      </c>
      <c r="L234" s="161">
        <v>0</v>
      </c>
      <c r="M234" s="161">
        <v>0</v>
      </c>
      <c r="N234" s="161"/>
      <c r="O234" s="161">
        <v>0</v>
      </c>
      <c r="P234" s="161">
        <v>0</v>
      </c>
      <c r="Q234" s="161">
        <v>0</v>
      </c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>
        <f t="shared" si="335"/>
        <v>0</v>
      </c>
      <c r="BI234" s="155">
        <f t="shared" si="336"/>
        <v>0</v>
      </c>
      <c r="BJ234" s="156">
        <f t="shared" si="337"/>
        <v>0</v>
      </c>
      <c r="BK234" s="158">
        <f t="shared" si="341"/>
        <v>0</v>
      </c>
      <c r="BL234" s="173">
        <f t="shared" si="342"/>
        <v>0</v>
      </c>
      <c r="BM234" s="172">
        <v>0</v>
      </c>
      <c r="BN234" s="98"/>
      <c r="BO234" s="98"/>
      <c r="BP234" s="98"/>
      <c r="BQ234" s="98"/>
      <c r="BR234" s="98"/>
      <c r="BS234" s="98"/>
      <c r="BT234" s="98"/>
      <c r="BU234" s="98"/>
      <c r="BV234" s="98"/>
    </row>
    <row r="235" spans="1:74" s="157" customFormat="1">
      <c r="A235" s="152" t="s">
        <v>66</v>
      </c>
      <c r="B235" s="153" t="s">
        <v>97</v>
      </c>
      <c r="C235" s="153" t="s">
        <v>97</v>
      </c>
      <c r="D235" s="153" t="s">
        <v>97</v>
      </c>
      <c r="E235" s="153" t="s">
        <v>91</v>
      </c>
      <c r="F235" s="153" t="s">
        <v>77</v>
      </c>
      <c r="G235" s="153"/>
      <c r="H235" s="153" t="s">
        <v>69</v>
      </c>
      <c r="I235" s="163" t="s">
        <v>75</v>
      </c>
      <c r="J235" s="164" t="s">
        <v>149</v>
      </c>
      <c r="K235" s="171">
        <v>0</v>
      </c>
      <c r="L235" s="154">
        <v>0</v>
      </c>
      <c r="M235" s="154">
        <v>0</v>
      </c>
      <c r="N235" s="154"/>
      <c r="O235" s="154">
        <v>0</v>
      </c>
      <c r="P235" s="154">
        <v>0</v>
      </c>
      <c r="Q235" s="154">
        <v>0</v>
      </c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>
        <f t="shared" si="335"/>
        <v>0</v>
      </c>
      <c r="BI235" s="155">
        <f t="shared" si="336"/>
        <v>0</v>
      </c>
      <c r="BJ235" s="156">
        <f t="shared" si="337"/>
        <v>0</v>
      </c>
      <c r="BK235" s="158">
        <f t="shared" si="341"/>
        <v>0</v>
      </c>
      <c r="BL235" s="165">
        <f t="shared" si="342"/>
        <v>0</v>
      </c>
      <c r="BM235" s="172">
        <v>0</v>
      </c>
      <c r="BN235" s="98"/>
      <c r="BO235" s="98"/>
      <c r="BP235" s="98"/>
      <c r="BQ235" s="98"/>
      <c r="BR235" s="98"/>
      <c r="BS235" s="98"/>
      <c r="BT235" s="98"/>
      <c r="BU235" s="98"/>
      <c r="BV235" s="98"/>
    </row>
    <row r="236" spans="1:74" s="61" customFormat="1" ht="38.25">
      <c r="A236" s="19" t="s">
        <v>66</v>
      </c>
      <c r="B236" s="40" t="s">
        <v>97</v>
      </c>
      <c r="C236" s="40" t="s">
        <v>97</v>
      </c>
      <c r="D236" s="40" t="s">
        <v>97</v>
      </c>
      <c r="E236" s="40" t="s">
        <v>91</v>
      </c>
      <c r="F236" s="40" t="s">
        <v>79</v>
      </c>
      <c r="G236" s="40"/>
      <c r="H236" s="40" t="s">
        <v>69</v>
      </c>
      <c r="I236" s="97" t="s">
        <v>75</v>
      </c>
      <c r="J236" s="20" t="s">
        <v>150</v>
      </c>
      <c r="K236" s="75">
        <v>5650000</v>
      </c>
      <c r="L236" s="67">
        <v>0</v>
      </c>
      <c r="M236" s="67">
        <v>0</v>
      </c>
      <c r="N236" s="67"/>
      <c r="O236" s="67">
        <v>0</v>
      </c>
      <c r="P236" s="67">
        <v>0</v>
      </c>
      <c r="Q236" s="67">
        <v>0</v>
      </c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  <c r="AL236" s="67"/>
      <c r="AM236" s="67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>
        <f t="shared" si="335"/>
        <v>5650000</v>
      </c>
      <c r="BI236" s="68">
        <f t="shared" si="336"/>
        <v>0</v>
      </c>
      <c r="BJ236" s="69">
        <f t="shared" si="337"/>
        <v>0</v>
      </c>
      <c r="BK236" s="66">
        <f t="shared" si="341"/>
        <v>5650000</v>
      </c>
      <c r="BL236" s="66">
        <f t="shared" si="342"/>
        <v>0</v>
      </c>
      <c r="BM236" s="172">
        <v>5650000</v>
      </c>
      <c r="BN236" s="98"/>
      <c r="BO236" s="98"/>
      <c r="BP236" s="98"/>
      <c r="BQ236" s="98"/>
      <c r="BR236" s="98"/>
      <c r="BS236" s="98"/>
      <c r="BT236" s="98"/>
      <c r="BU236" s="98"/>
      <c r="BV236" s="98"/>
    </row>
    <row r="237" spans="1:74" s="61" customFormat="1" ht="76.5">
      <c r="A237" s="12" t="s">
        <v>66</v>
      </c>
      <c r="B237" s="40" t="s">
        <v>97</v>
      </c>
      <c r="C237" s="40" t="s">
        <v>97</v>
      </c>
      <c r="D237" s="40" t="s">
        <v>97</v>
      </c>
      <c r="E237" s="40" t="s">
        <v>91</v>
      </c>
      <c r="F237" s="40" t="s">
        <v>81</v>
      </c>
      <c r="G237" s="40"/>
      <c r="H237" s="40" t="s">
        <v>69</v>
      </c>
      <c r="I237" s="97" t="s">
        <v>75</v>
      </c>
      <c r="J237" s="20" t="s">
        <v>151</v>
      </c>
      <c r="K237" s="75">
        <v>12000000</v>
      </c>
      <c r="L237" s="67">
        <v>0</v>
      </c>
      <c r="M237" s="67">
        <v>0</v>
      </c>
      <c r="N237" s="67"/>
      <c r="O237" s="67">
        <v>0</v>
      </c>
      <c r="P237" s="67">
        <v>0</v>
      </c>
      <c r="Q237" s="67">
        <v>0</v>
      </c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>
        <f t="shared" si="335"/>
        <v>12000000</v>
      </c>
      <c r="BI237" s="68">
        <f t="shared" si="336"/>
        <v>0</v>
      </c>
      <c r="BJ237" s="69">
        <f t="shared" si="337"/>
        <v>0</v>
      </c>
      <c r="BK237" s="66">
        <f t="shared" si="341"/>
        <v>12000000</v>
      </c>
      <c r="BL237" s="66">
        <f t="shared" si="342"/>
        <v>0</v>
      </c>
      <c r="BM237" s="172">
        <v>12000000</v>
      </c>
      <c r="BN237" s="98"/>
      <c r="BO237" s="98"/>
      <c r="BP237" s="98"/>
      <c r="BQ237" s="98"/>
      <c r="BR237" s="98"/>
      <c r="BS237" s="98"/>
      <c r="BT237" s="98"/>
      <c r="BU237" s="98"/>
      <c r="BV237" s="98"/>
    </row>
    <row r="238" spans="1:74" s="61" customFormat="1" ht="38.25">
      <c r="A238" s="12" t="s">
        <v>66</v>
      </c>
      <c r="B238" s="40" t="s">
        <v>97</v>
      </c>
      <c r="C238" s="40" t="s">
        <v>97</v>
      </c>
      <c r="D238" s="40" t="s">
        <v>97</v>
      </c>
      <c r="E238" s="40" t="s">
        <v>91</v>
      </c>
      <c r="F238" s="40" t="s">
        <v>85</v>
      </c>
      <c r="G238" s="40"/>
      <c r="H238" s="40" t="s">
        <v>69</v>
      </c>
      <c r="I238" s="97" t="s">
        <v>75</v>
      </c>
      <c r="J238" s="20" t="s">
        <v>152</v>
      </c>
      <c r="K238" s="75">
        <v>0</v>
      </c>
      <c r="L238" s="71">
        <v>0</v>
      </c>
      <c r="M238" s="71">
        <v>0</v>
      </c>
      <c r="N238" s="71"/>
      <c r="O238" s="71">
        <v>0</v>
      </c>
      <c r="P238" s="71">
        <v>0</v>
      </c>
      <c r="Q238" s="71">
        <v>0</v>
      </c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71"/>
      <c r="AL238" s="71"/>
      <c r="AM238" s="71"/>
      <c r="AN238" s="71"/>
      <c r="AO238" s="71"/>
      <c r="AP238" s="71"/>
      <c r="AQ238" s="71"/>
      <c r="AR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67">
        <f t="shared" si="335"/>
        <v>0</v>
      </c>
      <c r="BI238" s="68">
        <f t="shared" si="336"/>
        <v>0</v>
      </c>
      <c r="BJ238" s="69">
        <f t="shared" si="337"/>
        <v>0</v>
      </c>
      <c r="BK238" s="66">
        <f t="shared" si="341"/>
        <v>0</v>
      </c>
      <c r="BL238" s="66">
        <f t="shared" si="342"/>
        <v>0</v>
      </c>
      <c r="BM238" s="172">
        <v>0</v>
      </c>
      <c r="BN238" s="98"/>
      <c r="BO238" s="98"/>
      <c r="BP238" s="98"/>
      <c r="BQ238" s="98"/>
      <c r="BR238" s="98"/>
      <c r="BS238" s="98"/>
      <c r="BT238" s="98"/>
      <c r="BU238" s="98"/>
      <c r="BV238" s="98"/>
    </row>
    <row r="239" spans="1:74" s="61" customFormat="1" ht="25.5">
      <c r="A239" s="4" t="s">
        <v>66</v>
      </c>
      <c r="B239" s="5">
        <v>3</v>
      </c>
      <c r="C239" s="5"/>
      <c r="D239" s="17"/>
      <c r="E239" s="17"/>
      <c r="F239" s="17"/>
      <c r="G239" s="17"/>
      <c r="H239" s="17"/>
      <c r="I239" s="17"/>
      <c r="J239" s="18" t="s">
        <v>154</v>
      </c>
      <c r="K239" s="72">
        <f>+K240</f>
        <v>25749150000</v>
      </c>
      <c r="L239" s="72">
        <f t="shared" ref="L239:AA241" si="343">+L240</f>
        <v>0</v>
      </c>
      <c r="M239" s="72">
        <f t="shared" si="343"/>
        <v>0</v>
      </c>
      <c r="N239" s="72"/>
      <c r="O239" s="72">
        <f t="shared" si="343"/>
        <v>0</v>
      </c>
      <c r="P239" s="72">
        <f t="shared" si="343"/>
        <v>0</v>
      </c>
      <c r="Q239" s="72">
        <f t="shared" si="343"/>
        <v>0</v>
      </c>
      <c r="R239" s="72">
        <f t="shared" si="343"/>
        <v>0</v>
      </c>
      <c r="S239" s="72">
        <f t="shared" si="343"/>
        <v>0</v>
      </c>
      <c r="T239" s="72">
        <f t="shared" si="343"/>
        <v>0</v>
      </c>
      <c r="U239" s="72">
        <f t="shared" si="343"/>
        <v>0</v>
      </c>
      <c r="V239" s="72">
        <f t="shared" si="343"/>
        <v>0</v>
      </c>
      <c r="W239" s="72">
        <f t="shared" si="343"/>
        <v>0</v>
      </c>
      <c r="X239" s="72">
        <f t="shared" si="343"/>
        <v>0</v>
      </c>
      <c r="Y239" s="72">
        <f t="shared" si="343"/>
        <v>0</v>
      </c>
      <c r="Z239" s="72">
        <f t="shared" si="343"/>
        <v>5000000000</v>
      </c>
      <c r="AA239" s="72">
        <f t="shared" si="343"/>
        <v>0</v>
      </c>
      <c r="AB239" s="72">
        <f t="shared" ref="R239:AP241" si="344">+AB240</f>
        <v>0</v>
      </c>
      <c r="AC239" s="72">
        <f t="shared" si="344"/>
        <v>0</v>
      </c>
      <c r="AD239" s="72">
        <f t="shared" si="344"/>
        <v>0</v>
      </c>
      <c r="AE239" s="72"/>
      <c r="AF239" s="72">
        <f>+AF240</f>
        <v>8000000000</v>
      </c>
      <c r="AG239" s="72"/>
      <c r="AH239" s="72">
        <f t="shared" si="344"/>
        <v>0</v>
      </c>
      <c r="AI239" s="72">
        <f t="shared" si="344"/>
        <v>0</v>
      </c>
      <c r="AJ239" s="72">
        <f t="shared" si="344"/>
        <v>0</v>
      </c>
      <c r="AK239" s="72">
        <f t="shared" si="344"/>
        <v>0</v>
      </c>
      <c r="AL239" s="72">
        <f t="shared" si="344"/>
        <v>0</v>
      </c>
      <c r="AM239" s="72">
        <f t="shared" si="344"/>
        <v>0</v>
      </c>
      <c r="AN239" s="72">
        <f t="shared" si="344"/>
        <v>0</v>
      </c>
      <c r="AO239" s="72">
        <f t="shared" si="344"/>
        <v>0</v>
      </c>
      <c r="AP239" s="72">
        <f t="shared" si="344"/>
        <v>0</v>
      </c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>
        <f t="shared" ref="BH239:BM241" si="345">+BH240</f>
        <v>38749150000</v>
      </c>
      <c r="BI239" s="72">
        <f t="shared" si="345"/>
        <v>13000000000</v>
      </c>
      <c r="BJ239" s="72">
        <f t="shared" si="345"/>
        <v>0</v>
      </c>
      <c r="BK239" s="72">
        <f>+BK240</f>
        <v>38749150000</v>
      </c>
      <c r="BL239" s="72">
        <f t="shared" si="345"/>
        <v>0</v>
      </c>
      <c r="BM239" s="298">
        <f ca="1">+BM240</f>
        <v>38749150000</v>
      </c>
      <c r="BN239" s="98"/>
      <c r="BO239" s="98"/>
      <c r="BP239" s="98"/>
      <c r="BQ239" s="98"/>
      <c r="BR239" s="98"/>
      <c r="BS239" s="98"/>
      <c r="BT239" s="98"/>
      <c r="BU239" s="98"/>
      <c r="BV239" s="98"/>
    </row>
    <row r="240" spans="1:74" s="61" customFormat="1">
      <c r="A240" s="8" t="s">
        <v>66</v>
      </c>
      <c r="B240" s="9">
        <v>3</v>
      </c>
      <c r="C240" s="9">
        <v>3</v>
      </c>
      <c r="D240" s="9"/>
      <c r="E240" s="9"/>
      <c r="F240" s="10"/>
      <c r="G240" s="9"/>
      <c r="H240" s="9"/>
      <c r="I240" s="9"/>
      <c r="J240" s="11" t="s">
        <v>156</v>
      </c>
      <c r="K240" s="64">
        <f>+K241</f>
        <v>25749150000</v>
      </c>
      <c r="L240" s="64">
        <f t="shared" si="343"/>
        <v>0</v>
      </c>
      <c r="M240" s="64">
        <f t="shared" si="343"/>
        <v>0</v>
      </c>
      <c r="N240" s="64"/>
      <c r="O240" s="64">
        <f t="shared" si="343"/>
        <v>0</v>
      </c>
      <c r="P240" s="64">
        <f t="shared" si="343"/>
        <v>0</v>
      </c>
      <c r="Q240" s="64">
        <f t="shared" si="343"/>
        <v>0</v>
      </c>
      <c r="R240" s="64">
        <f t="shared" si="344"/>
        <v>0</v>
      </c>
      <c r="S240" s="64">
        <f t="shared" si="344"/>
        <v>0</v>
      </c>
      <c r="T240" s="64">
        <f t="shared" si="344"/>
        <v>0</v>
      </c>
      <c r="U240" s="64">
        <f t="shared" si="344"/>
        <v>0</v>
      </c>
      <c r="V240" s="64">
        <f t="shared" si="344"/>
        <v>0</v>
      </c>
      <c r="W240" s="64">
        <f t="shared" si="344"/>
        <v>0</v>
      </c>
      <c r="X240" s="64">
        <f t="shared" si="344"/>
        <v>0</v>
      </c>
      <c r="Y240" s="64">
        <f t="shared" si="344"/>
        <v>0</v>
      </c>
      <c r="Z240" s="64">
        <f t="shared" si="344"/>
        <v>5000000000</v>
      </c>
      <c r="AA240" s="64">
        <f t="shared" si="344"/>
        <v>0</v>
      </c>
      <c r="AB240" s="64">
        <f t="shared" si="344"/>
        <v>0</v>
      </c>
      <c r="AC240" s="64">
        <f t="shared" si="344"/>
        <v>0</v>
      </c>
      <c r="AD240" s="64">
        <f t="shared" si="344"/>
        <v>0</v>
      </c>
      <c r="AE240" s="64"/>
      <c r="AF240" s="64">
        <f>+AF241</f>
        <v>8000000000</v>
      </c>
      <c r="AG240" s="64"/>
      <c r="AH240" s="64">
        <f t="shared" si="344"/>
        <v>0</v>
      </c>
      <c r="AI240" s="64">
        <f t="shared" si="344"/>
        <v>0</v>
      </c>
      <c r="AJ240" s="64">
        <f t="shared" si="344"/>
        <v>0</v>
      </c>
      <c r="AK240" s="64">
        <f t="shared" si="344"/>
        <v>0</v>
      </c>
      <c r="AL240" s="64">
        <f t="shared" si="344"/>
        <v>0</v>
      </c>
      <c r="AM240" s="64">
        <f t="shared" si="344"/>
        <v>0</v>
      </c>
      <c r="AN240" s="64">
        <f t="shared" si="344"/>
        <v>0</v>
      </c>
      <c r="AO240" s="64">
        <f t="shared" si="344"/>
        <v>0</v>
      </c>
      <c r="AP240" s="64">
        <f t="shared" si="344"/>
        <v>0</v>
      </c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>
        <f t="shared" si="345"/>
        <v>38749150000</v>
      </c>
      <c r="BI240" s="64">
        <f t="shared" si="345"/>
        <v>13000000000</v>
      </c>
      <c r="BJ240" s="64">
        <f t="shared" si="345"/>
        <v>0</v>
      </c>
      <c r="BK240" s="64">
        <f t="shared" si="345"/>
        <v>38749150000</v>
      </c>
      <c r="BL240" s="64">
        <f t="shared" si="345"/>
        <v>0</v>
      </c>
      <c r="BM240" s="73">
        <f t="shared" ca="1" si="345"/>
        <v>38749150000</v>
      </c>
      <c r="BN240" s="98"/>
      <c r="BO240" s="98"/>
      <c r="BP240" s="98"/>
      <c r="BQ240" s="98"/>
      <c r="BR240" s="98"/>
      <c r="BS240" s="98"/>
      <c r="BT240" s="98"/>
      <c r="BU240" s="98"/>
      <c r="BV240" s="98"/>
    </row>
    <row r="241" spans="1:16246" s="61" customFormat="1">
      <c r="A241" s="8" t="s">
        <v>66</v>
      </c>
      <c r="B241" s="9">
        <v>3</v>
      </c>
      <c r="C241" s="9">
        <v>3</v>
      </c>
      <c r="D241" s="9">
        <v>1</v>
      </c>
      <c r="E241" s="9"/>
      <c r="F241" s="10"/>
      <c r="G241" s="9"/>
      <c r="H241" s="9"/>
      <c r="I241" s="9"/>
      <c r="J241" s="11" t="s">
        <v>157</v>
      </c>
      <c r="K241" s="64">
        <f>+K242+K243</f>
        <v>25749150000</v>
      </c>
      <c r="L241" s="64">
        <f t="shared" si="343"/>
        <v>0</v>
      </c>
      <c r="M241" s="64">
        <f t="shared" si="343"/>
        <v>0</v>
      </c>
      <c r="N241" s="64"/>
      <c r="O241" s="64">
        <f t="shared" si="343"/>
        <v>0</v>
      </c>
      <c r="P241" s="64">
        <f t="shared" si="343"/>
        <v>0</v>
      </c>
      <c r="Q241" s="64">
        <f t="shared" si="343"/>
        <v>0</v>
      </c>
      <c r="R241" s="64">
        <f t="shared" si="344"/>
        <v>0</v>
      </c>
      <c r="S241" s="64">
        <f t="shared" si="344"/>
        <v>0</v>
      </c>
      <c r="T241" s="64">
        <f t="shared" si="344"/>
        <v>0</v>
      </c>
      <c r="U241" s="64">
        <f t="shared" si="344"/>
        <v>0</v>
      </c>
      <c r="V241" s="64">
        <f t="shared" si="344"/>
        <v>0</v>
      </c>
      <c r="W241" s="64">
        <f t="shared" si="344"/>
        <v>0</v>
      </c>
      <c r="X241" s="64">
        <f t="shared" si="344"/>
        <v>0</v>
      </c>
      <c r="Y241" s="64">
        <f t="shared" si="344"/>
        <v>0</v>
      </c>
      <c r="Z241" s="64">
        <f t="shared" si="344"/>
        <v>5000000000</v>
      </c>
      <c r="AA241" s="64">
        <f t="shared" si="344"/>
        <v>0</v>
      </c>
      <c r="AB241" s="64">
        <f t="shared" si="344"/>
        <v>0</v>
      </c>
      <c r="AC241" s="64">
        <f t="shared" si="344"/>
        <v>0</v>
      </c>
      <c r="AD241" s="64">
        <f t="shared" si="344"/>
        <v>0</v>
      </c>
      <c r="AE241" s="64"/>
      <c r="AF241" s="64">
        <f>+AF242</f>
        <v>8000000000</v>
      </c>
      <c r="AG241" s="64"/>
      <c r="AH241" s="64">
        <f t="shared" si="344"/>
        <v>0</v>
      </c>
      <c r="AI241" s="64">
        <f t="shared" si="344"/>
        <v>0</v>
      </c>
      <c r="AJ241" s="64">
        <f t="shared" si="344"/>
        <v>0</v>
      </c>
      <c r="AK241" s="64">
        <f t="shared" si="344"/>
        <v>0</v>
      </c>
      <c r="AL241" s="64">
        <f t="shared" si="344"/>
        <v>0</v>
      </c>
      <c r="AM241" s="64">
        <f t="shared" si="344"/>
        <v>0</v>
      </c>
      <c r="AN241" s="64">
        <f t="shared" si="344"/>
        <v>0</v>
      </c>
      <c r="AO241" s="64">
        <f t="shared" si="344"/>
        <v>0</v>
      </c>
      <c r="AP241" s="64">
        <f t="shared" si="344"/>
        <v>0</v>
      </c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4"/>
      <c r="BD241" s="64"/>
      <c r="BE241" s="64"/>
      <c r="BF241" s="64"/>
      <c r="BG241" s="64"/>
      <c r="BH241" s="64">
        <f>+BH242+BH243</f>
        <v>38749150000</v>
      </c>
      <c r="BI241" s="64">
        <f t="shared" ref="BI241:BK241" si="346">+BI242+BI243</f>
        <v>13000000000</v>
      </c>
      <c r="BJ241" s="64">
        <f t="shared" si="346"/>
        <v>0</v>
      </c>
      <c r="BK241" s="64">
        <f t="shared" si="346"/>
        <v>38749150000</v>
      </c>
      <c r="BL241" s="64">
        <f t="shared" si="345"/>
        <v>0</v>
      </c>
      <c r="BM241" s="73">
        <f t="shared" ref="BM241" ca="1" si="347">+BM242+BM243</f>
        <v>38749150000</v>
      </c>
      <c r="BN241" s="98"/>
      <c r="BO241" s="98"/>
      <c r="BP241" s="98"/>
      <c r="BQ241" s="98"/>
      <c r="BR241" s="98"/>
      <c r="BS241" s="98"/>
      <c r="BT241" s="98"/>
      <c r="BU241" s="98"/>
      <c r="BV241" s="98"/>
    </row>
    <row r="242" spans="1:16246" s="61" customFormat="1" ht="51">
      <c r="A242" s="12" t="s">
        <v>66</v>
      </c>
      <c r="B242" s="13" t="s">
        <v>108</v>
      </c>
      <c r="C242" s="13" t="s">
        <v>108</v>
      </c>
      <c r="D242" s="13" t="s">
        <v>67</v>
      </c>
      <c r="E242" s="13" t="s">
        <v>296</v>
      </c>
      <c r="F242" s="16"/>
      <c r="G242" s="13"/>
      <c r="H242" s="13">
        <v>10</v>
      </c>
      <c r="I242" s="13" t="s">
        <v>75</v>
      </c>
      <c r="J242" s="20" t="s">
        <v>297</v>
      </c>
      <c r="K242" s="75">
        <v>8655150000</v>
      </c>
      <c r="L242" s="66">
        <v>0</v>
      </c>
      <c r="M242" s="66">
        <v>0</v>
      </c>
      <c r="N242" s="66"/>
      <c r="O242" s="66">
        <v>0</v>
      </c>
      <c r="P242" s="66">
        <v>0</v>
      </c>
      <c r="Q242" s="66">
        <v>0</v>
      </c>
      <c r="R242" s="66"/>
      <c r="S242" s="66"/>
      <c r="T242" s="66"/>
      <c r="U242" s="66"/>
      <c r="V242" s="66"/>
      <c r="W242" s="66"/>
      <c r="X242" s="66"/>
      <c r="Y242" s="66"/>
      <c r="Z242" s="71">
        <v>5000000000</v>
      </c>
      <c r="AA242" s="66"/>
      <c r="AB242" s="66"/>
      <c r="AC242" s="66"/>
      <c r="AD242" s="66"/>
      <c r="AE242" s="66"/>
      <c r="AF242" s="66">
        <v>8000000000</v>
      </c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  <c r="BC242" s="66"/>
      <c r="BD242" s="66"/>
      <c r="BE242" s="66"/>
      <c r="BF242" s="66"/>
      <c r="BG242" s="66"/>
      <c r="BH242" s="67">
        <f>SUM(K242:BG242)</f>
        <v>21655150000</v>
      </c>
      <c r="BI242" s="68">
        <f>SUMIF(L242:BG242,"&gt;0")</f>
        <v>13000000000</v>
      </c>
      <c r="BJ242" s="69">
        <f>SUMIF(L242:BG242,"&lt;0")*(-1)</f>
        <v>0</v>
      </c>
      <c r="BK242" s="66">
        <f>+K242+BI242-BJ242</f>
        <v>21655150000</v>
      </c>
      <c r="BL242" s="141">
        <f>+BK242-BM242</f>
        <v>0</v>
      </c>
      <c r="BM242" s="172">
        <v>21655150000</v>
      </c>
      <c r="BN242" s="98"/>
      <c r="BO242" s="98"/>
      <c r="BP242" s="98"/>
      <c r="BQ242" s="98"/>
      <c r="BR242" s="98"/>
      <c r="BS242" s="98"/>
      <c r="BT242" s="98"/>
      <c r="BU242" s="98"/>
      <c r="BV242" s="98"/>
    </row>
    <row r="243" spans="1:16246" s="61" customFormat="1" ht="51">
      <c r="A243" s="12" t="s">
        <v>66</v>
      </c>
      <c r="B243" s="13" t="s">
        <v>108</v>
      </c>
      <c r="C243" s="13" t="s">
        <v>108</v>
      </c>
      <c r="D243" s="13" t="s">
        <v>67</v>
      </c>
      <c r="E243" s="13" t="s">
        <v>296</v>
      </c>
      <c r="F243" s="16"/>
      <c r="G243" s="13"/>
      <c r="H243" s="13">
        <v>11</v>
      </c>
      <c r="I243" s="13" t="s">
        <v>75</v>
      </c>
      <c r="J243" s="20" t="s">
        <v>298</v>
      </c>
      <c r="K243" s="75">
        <v>17094000000</v>
      </c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66"/>
      <c r="AU243" s="66"/>
      <c r="AV243" s="66"/>
      <c r="AW243" s="66"/>
      <c r="AX243" s="66"/>
      <c r="AY243" s="66"/>
      <c r="AZ243" s="66"/>
      <c r="BA243" s="66"/>
      <c r="BB243" s="66"/>
      <c r="BC243" s="66"/>
      <c r="BD243" s="66"/>
      <c r="BE243" s="66"/>
      <c r="BF243" s="66"/>
      <c r="BG243" s="66"/>
      <c r="BH243" s="67">
        <f>SUM(K243:BG243)</f>
        <v>17094000000</v>
      </c>
      <c r="BI243" s="68">
        <f>SUMIF(L243:BG243,"&gt;0")</f>
        <v>0</v>
      </c>
      <c r="BJ243" s="69">
        <f>SUMIF(L243:BG243,"&lt;0")*(-1)</f>
        <v>0</v>
      </c>
      <c r="BK243" s="66">
        <f>+K243+BI243-BJ243</f>
        <v>17094000000</v>
      </c>
      <c r="BL243" s="141">
        <f ca="1">+BK243-BM243</f>
        <v>0</v>
      </c>
      <c r="BM243" s="172">
        <f ca="1">+M243+BK243-BL243</f>
        <v>17094000000</v>
      </c>
      <c r="BN243" s="98"/>
      <c r="BO243" s="98"/>
      <c r="BP243" s="98"/>
      <c r="BQ243" s="98"/>
      <c r="BR243" s="98"/>
      <c r="BS243" s="98"/>
      <c r="BT243" s="98"/>
      <c r="BU243" s="98"/>
      <c r="BV243" s="98"/>
    </row>
    <row r="244" spans="1:16246" s="61" customFormat="1" ht="38.25">
      <c r="A244" s="4" t="s">
        <v>66</v>
      </c>
      <c r="B244" s="5">
        <v>8</v>
      </c>
      <c r="C244" s="5"/>
      <c r="D244" s="17"/>
      <c r="E244" s="17"/>
      <c r="F244" s="17"/>
      <c r="G244" s="17"/>
      <c r="H244" s="17"/>
      <c r="I244" s="17"/>
      <c r="J244" s="18" t="s">
        <v>299</v>
      </c>
      <c r="K244" s="72">
        <f>+K245</f>
        <v>58000000</v>
      </c>
      <c r="L244" s="72">
        <f t="shared" ref="L244:Q245" si="348">+L245</f>
        <v>0</v>
      </c>
      <c r="M244" s="72">
        <f t="shared" si="348"/>
        <v>0</v>
      </c>
      <c r="N244" s="72"/>
      <c r="O244" s="72">
        <f t="shared" si="348"/>
        <v>0</v>
      </c>
      <c r="P244" s="72">
        <f t="shared" si="348"/>
        <v>0</v>
      </c>
      <c r="Q244" s="72">
        <f t="shared" si="348"/>
        <v>0</v>
      </c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  <c r="AQ244" s="72"/>
      <c r="AR244" s="72"/>
      <c r="AS244" s="72"/>
      <c r="AT244" s="72"/>
      <c r="AU244" s="72"/>
      <c r="AV244" s="72"/>
      <c r="AW244" s="72"/>
      <c r="AX244" s="72"/>
      <c r="AY244" s="72"/>
      <c r="AZ244" s="72"/>
      <c r="BA244" s="72"/>
      <c r="BB244" s="72"/>
      <c r="BC244" s="72"/>
      <c r="BD244" s="72"/>
      <c r="BE244" s="72"/>
      <c r="BF244" s="72"/>
      <c r="BG244" s="72"/>
      <c r="BH244" s="72">
        <f t="shared" ref="BH244:BM245" si="349">+BH245</f>
        <v>58000000</v>
      </c>
      <c r="BI244" s="72">
        <f t="shared" si="349"/>
        <v>0</v>
      </c>
      <c r="BJ244" s="72">
        <f t="shared" si="349"/>
        <v>0</v>
      </c>
      <c r="BK244" s="72">
        <f t="shared" si="349"/>
        <v>58000000</v>
      </c>
      <c r="BL244" s="72">
        <f t="shared" si="349"/>
        <v>0</v>
      </c>
      <c r="BM244" s="298">
        <f t="shared" si="349"/>
        <v>58000000</v>
      </c>
      <c r="BN244" s="309"/>
      <c r="BO244" s="309"/>
      <c r="BP244" s="309"/>
      <c r="BQ244" s="309"/>
      <c r="BR244" s="310"/>
      <c r="BS244" s="281"/>
      <c r="BT244" s="308"/>
      <c r="BU244" s="308"/>
      <c r="BV244" s="308"/>
      <c r="BW244" s="201"/>
      <c r="BX244" s="201"/>
      <c r="BY244" s="201"/>
      <c r="BZ244" s="201"/>
      <c r="CA244" s="201"/>
      <c r="CB244" s="201"/>
      <c r="CC244" s="202"/>
      <c r="CD244" s="203"/>
      <c r="CE244" s="200"/>
      <c r="CF244" s="200"/>
      <c r="CG244" s="200"/>
      <c r="CH244" s="201"/>
      <c r="CI244" s="201"/>
      <c r="CJ244" s="201"/>
      <c r="CK244" s="201"/>
      <c r="CL244" s="201"/>
      <c r="CM244" s="201"/>
      <c r="CN244" s="202"/>
      <c r="CO244" s="203"/>
      <c r="CP244" s="200"/>
      <c r="CQ244" s="200"/>
      <c r="CR244" s="200"/>
      <c r="CS244" s="201"/>
      <c r="CT244" s="201"/>
      <c r="CU244" s="201"/>
      <c r="CV244" s="201"/>
      <c r="CW244" s="201"/>
      <c r="CX244" s="201"/>
      <c r="CY244" s="202"/>
      <c r="CZ244" s="203"/>
      <c r="DA244" s="200"/>
      <c r="DB244" s="200"/>
      <c r="DC244" s="200"/>
      <c r="DD244" s="201"/>
      <c r="DE244" s="201"/>
      <c r="DF244" s="201"/>
      <c r="DG244" s="201"/>
      <c r="DH244" s="201"/>
      <c r="DI244" s="201"/>
      <c r="DJ244" s="202"/>
      <c r="DK244" s="203"/>
      <c r="DL244" s="200"/>
      <c r="DM244" s="200"/>
      <c r="DN244" s="200"/>
      <c r="DO244" s="201"/>
      <c r="DP244" s="201"/>
      <c r="DQ244" s="201"/>
      <c r="DR244" s="201"/>
      <c r="DS244" s="201"/>
      <c r="DT244" s="201"/>
      <c r="DU244" s="202"/>
      <c r="DV244" s="203"/>
      <c r="DW244" s="200"/>
      <c r="DX244" s="200"/>
      <c r="DY244" s="200"/>
      <c r="DZ244" s="201"/>
      <c r="EA244" s="201"/>
      <c r="EB244" s="201"/>
      <c r="EC244" s="201"/>
      <c r="ED244" s="201"/>
      <c r="EE244" s="201"/>
      <c r="EF244" s="202"/>
      <c r="EG244" s="203"/>
      <c r="EH244" s="200"/>
      <c r="EI244" s="200"/>
      <c r="EJ244" s="200"/>
      <c r="EK244" s="201"/>
      <c r="EL244" s="201"/>
      <c r="EM244" s="201"/>
      <c r="EN244" s="201"/>
      <c r="EO244" s="201"/>
      <c r="EP244" s="201"/>
      <c r="EQ244" s="202"/>
      <c r="ER244" s="203"/>
      <c r="ES244" s="200"/>
      <c r="ET244" s="200"/>
      <c r="EU244" s="200"/>
      <c r="EV244" s="201"/>
      <c r="EW244" s="201"/>
      <c r="EX244" s="201"/>
      <c r="EY244" s="201"/>
      <c r="EZ244" s="201"/>
      <c r="FA244" s="201"/>
      <c r="FB244" s="202"/>
      <c r="FC244" s="203"/>
      <c r="FD244" s="200"/>
      <c r="FE244" s="200"/>
      <c r="FF244" s="200"/>
      <c r="FG244" s="201"/>
      <c r="FH244" s="201"/>
      <c r="FI244" s="201"/>
      <c r="FJ244" s="201"/>
      <c r="FK244" s="201"/>
      <c r="FL244" s="201"/>
      <c r="FM244" s="202"/>
      <c r="FN244" s="203"/>
      <c r="FO244" s="200"/>
      <c r="FP244" s="200"/>
      <c r="FQ244" s="200"/>
      <c r="FR244" s="201"/>
      <c r="FS244" s="201"/>
      <c r="FT244" s="201"/>
      <c r="FU244" s="201"/>
      <c r="FV244" s="201"/>
      <c r="FW244" s="201"/>
      <c r="FX244" s="202"/>
      <c r="FY244" s="203"/>
      <c r="FZ244" s="200"/>
      <c r="GA244" s="200"/>
      <c r="GB244" s="200"/>
      <c r="GC244" s="201"/>
      <c r="GD244" s="201"/>
      <c r="GE244" s="201"/>
      <c r="GF244" s="201"/>
      <c r="GG244" s="201"/>
      <c r="GH244" s="201"/>
      <c r="GI244" s="202"/>
      <c r="GJ244" s="203"/>
      <c r="GK244" s="200"/>
      <c r="GL244" s="200"/>
      <c r="GM244" s="200"/>
      <c r="GN244" s="201"/>
      <c r="GO244" s="201"/>
      <c r="GP244" s="201"/>
      <c r="GQ244" s="201"/>
      <c r="GR244" s="201"/>
      <c r="GS244" s="201"/>
      <c r="GT244" s="202"/>
      <c r="GU244" s="203"/>
      <c r="GV244" s="200"/>
      <c r="GW244" s="200"/>
      <c r="GX244" s="200"/>
      <c r="GY244" s="201"/>
      <c r="GZ244" s="201"/>
      <c r="HA244" s="201"/>
      <c r="HB244" s="201"/>
      <c r="HC244" s="201"/>
      <c r="HD244" s="201"/>
      <c r="HE244" s="202"/>
      <c r="HF244" s="203"/>
      <c r="HG244" s="200"/>
      <c r="HH244" s="200"/>
      <c r="HI244" s="200"/>
      <c r="HJ244" s="201"/>
      <c r="HK244" s="201"/>
      <c r="HL244" s="201"/>
      <c r="HM244" s="201"/>
      <c r="HN244" s="201"/>
      <c r="HO244" s="201"/>
      <c r="HP244" s="202"/>
      <c r="HQ244" s="203"/>
      <c r="HR244" s="200"/>
      <c r="HS244" s="200"/>
      <c r="HT244" s="200"/>
      <c r="HU244" s="201"/>
      <c r="HV244" s="201"/>
      <c r="HW244" s="201"/>
      <c r="HX244" s="201"/>
      <c r="HY244" s="201"/>
      <c r="HZ244" s="206"/>
      <c r="IA244" s="18"/>
      <c r="IB244" s="72"/>
      <c r="IC244" s="4"/>
      <c r="ID244" s="5"/>
      <c r="IE244" s="5"/>
      <c r="IF244" s="17"/>
      <c r="IG244" s="17"/>
      <c r="IH244" s="17"/>
      <c r="II244" s="17"/>
      <c r="IJ244" s="17"/>
      <c r="IK244" s="17"/>
      <c r="IL244" s="18"/>
      <c r="IM244" s="72"/>
      <c r="IN244" s="4"/>
      <c r="IO244" s="5"/>
      <c r="IP244" s="5"/>
      <c r="IQ244" s="17"/>
      <c r="IR244" s="17"/>
      <c r="IS244" s="17"/>
      <c r="IT244" s="17"/>
      <c r="IU244" s="17"/>
      <c r="IV244" s="17"/>
      <c r="IW244" s="18"/>
      <c r="IX244" s="72"/>
      <c r="IY244" s="4"/>
      <c r="IZ244" s="5"/>
      <c r="JA244" s="5"/>
      <c r="JB244" s="17"/>
      <c r="JC244" s="17"/>
      <c r="JD244" s="17"/>
      <c r="JE244" s="17"/>
      <c r="JF244" s="17"/>
      <c r="JG244" s="17"/>
      <c r="JH244" s="18"/>
      <c r="JI244" s="72"/>
      <c r="JJ244" s="4"/>
      <c r="JK244" s="5"/>
      <c r="JL244" s="5"/>
      <c r="JM244" s="17"/>
      <c r="JN244" s="17"/>
      <c r="JO244" s="17"/>
      <c r="JP244" s="17"/>
      <c r="JQ244" s="17"/>
      <c r="JR244" s="17"/>
      <c r="JS244" s="18"/>
      <c r="JT244" s="72"/>
      <c r="JU244" s="4"/>
      <c r="JV244" s="5"/>
      <c r="JW244" s="5"/>
      <c r="JX244" s="17"/>
      <c r="JY244" s="17"/>
      <c r="JZ244" s="17"/>
      <c r="KA244" s="17"/>
      <c r="KB244" s="17"/>
      <c r="KC244" s="17"/>
      <c r="KD244" s="18"/>
      <c r="KE244" s="72"/>
      <c r="KF244" s="4"/>
      <c r="KG244" s="5"/>
      <c r="KH244" s="5"/>
      <c r="KI244" s="17"/>
      <c r="KJ244" s="17"/>
      <c r="KK244" s="17"/>
      <c r="KL244" s="17"/>
      <c r="KM244" s="17"/>
      <c r="KN244" s="17"/>
      <c r="KO244" s="18"/>
      <c r="KP244" s="72"/>
      <c r="KQ244" s="4"/>
      <c r="KR244" s="5"/>
      <c r="KS244" s="5"/>
      <c r="KT244" s="17"/>
      <c r="KU244" s="17"/>
      <c r="KV244" s="17"/>
      <c r="KW244" s="17"/>
      <c r="KX244" s="17"/>
      <c r="KY244" s="17"/>
      <c r="KZ244" s="18"/>
      <c r="LA244" s="72"/>
      <c r="LB244" s="4"/>
      <c r="LC244" s="5"/>
      <c r="LD244" s="5"/>
      <c r="LE244" s="17"/>
      <c r="LF244" s="17"/>
      <c r="LG244" s="17"/>
      <c r="LH244" s="17"/>
      <c r="LI244" s="17"/>
      <c r="LJ244" s="17"/>
      <c r="LK244" s="18"/>
      <c r="LL244" s="72"/>
      <c r="LM244" s="4"/>
      <c r="LN244" s="5"/>
      <c r="LO244" s="5"/>
      <c r="LP244" s="17"/>
      <c r="LQ244" s="17"/>
      <c r="LR244" s="17"/>
      <c r="LS244" s="17"/>
      <c r="LT244" s="17"/>
      <c r="LU244" s="17"/>
      <c r="LV244" s="18"/>
      <c r="LW244" s="72"/>
      <c r="LX244" s="4"/>
      <c r="LY244" s="5"/>
      <c r="LZ244" s="5"/>
      <c r="MA244" s="17"/>
      <c r="MB244" s="17"/>
      <c r="MC244" s="17"/>
      <c r="MD244" s="17"/>
      <c r="ME244" s="17"/>
      <c r="MF244" s="17"/>
      <c r="MG244" s="18"/>
      <c r="MH244" s="72"/>
      <c r="MI244" s="4"/>
      <c r="MJ244" s="5"/>
      <c r="MK244" s="5"/>
      <c r="ML244" s="17"/>
      <c r="MM244" s="17"/>
      <c r="MN244" s="17"/>
      <c r="MO244" s="17"/>
      <c r="MP244" s="17"/>
      <c r="MQ244" s="17"/>
      <c r="MR244" s="18"/>
      <c r="MS244" s="72"/>
      <c r="MT244" s="4"/>
      <c r="MU244" s="5"/>
      <c r="MV244" s="5"/>
      <c r="MW244" s="17"/>
      <c r="MX244" s="17"/>
      <c r="MY244" s="17"/>
      <c r="MZ244" s="17"/>
      <c r="NA244" s="17"/>
      <c r="NB244" s="17"/>
      <c r="NC244" s="18"/>
      <c r="ND244" s="72"/>
      <c r="NE244" s="4"/>
      <c r="NF244" s="5"/>
      <c r="NG244" s="5"/>
      <c r="NH244" s="17"/>
      <c r="NI244" s="17"/>
      <c r="NJ244" s="17"/>
      <c r="NK244" s="17"/>
      <c r="NL244" s="17"/>
      <c r="NM244" s="17"/>
      <c r="NN244" s="18"/>
      <c r="NO244" s="72"/>
      <c r="NP244" s="4"/>
      <c r="NQ244" s="5"/>
      <c r="NR244" s="5"/>
      <c r="NS244" s="17"/>
      <c r="NT244" s="17"/>
      <c r="NU244" s="17"/>
      <c r="NV244" s="17"/>
      <c r="NW244" s="17"/>
      <c r="NX244" s="17"/>
      <c r="NY244" s="18"/>
      <c r="NZ244" s="72"/>
      <c r="OA244" s="4"/>
      <c r="OB244" s="5"/>
      <c r="OC244" s="5"/>
      <c r="OD244" s="17"/>
      <c r="OE244" s="17"/>
      <c r="OF244" s="17"/>
      <c r="OG244" s="17"/>
      <c r="OH244" s="17"/>
      <c r="OI244" s="17"/>
      <c r="OJ244" s="18"/>
      <c r="OK244" s="72"/>
      <c r="OL244" s="4"/>
      <c r="OM244" s="5"/>
      <c r="ON244" s="5"/>
      <c r="OO244" s="17"/>
      <c r="OP244" s="17"/>
      <c r="OQ244" s="17"/>
      <c r="OR244" s="17"/>
      <c r="OS244" s="17"/>
      <c r="OT244" s="17"/>
      <c r="OU244" s="18"/>
      <c r="OV244" s="72"/>
      <c r="OW244" s="4"/>
      <c r="OX244" s="5"/>
      <c r="OY244" s="5"/>
      <c r="OZ244" s="17"/>
      <c r="PA244" s="17"/>
      <c r="PB244" s="17"/>
      <c r="PC244" s="17"/>
      <c r="PD244" s="17"/>
      <c r="PE244" s="17"/>
      <c r="PF244" s="18"/>
      <c r="PG244" s="72"/>
      <c r="PH244" s="4"/>
      <c r="PI244" s="5"/>
      <c r="PJ244" s="5"/>
      <c r="PK244" s="17"/>
      <c r="PL244" s="17"/>
      <c r="PM244" s="17"/>
      <c r="PN244" s="17"/>
      <c r="PO244" s="17"/>
      <c r="PP244" s="17"/>
      <c r="PQ244" s="18"/>
      <c r="PR244" s="72"/>
      <c r="PS244" s="4"/>
      <c r="PT244" s="5"/>
      <c r="PU244" s="5"/>
      <c r="PV244" s="17"/>
      <c r="PW244" s="17"/>
      <c r="PX244" s="17"/>
      <c r="PY244" s="17"/>
      <c r="PZ244" s="17"/>
      <c r="QA244" s="17"/>
      <c r="QB244" s="18"/>
      <c r="QC244" s="72"/>
      <c r="QD244" s="4"/>
      <c r="QE244" s="5"/>
      <c r="QF244" s="5"/>
      <c r="QG244" s="17"/>
      <c r="QH244" s="17"/>
      <c r="QI244" s="17"/>
      <c r="QJ244" s="17"/>
      <c r="QK244" s="17"/>
      <c r="QL244" s="17"/>
      <c r="QM244" s="18"/>
      <c r="QN244" s="72"/>
      <c r="QO244" s="4"/>
      <c r="QP244" s="5"/>
      <c r="QQ244" s="5"/>
      <c r="QR244" s="17"/>
      <c r="QS244" s="17"/>
      <c r="QT244" s="17"/>
      <c r="QU244" s="17"/>
      <c r="QV244" s="17"/>
      <c r="QW244" s="17"/>
      <c r="QX244" s="18"/>
      <c r="QY244" s="72"/>
      <c r="QZ244" s="4"/>
      <c r="RA244" s="5"/>
      <c r="RB244" s="5"/>
      <c r="RC244" s="17"/>
      <c r="RD244" s="17"/>
      <c r="RE244" s="17"/>
      <c r="RF244" s="17"/>
      <c r="RG244" s="17"/>
      <c r="RH244" s="17"/>
      <c r="RI244" s="18"/>
      <c r="RJ244" s="72"/>
      <c r="RK244" s="4"/>
      <c r="RL244" s="5"/>
      <c r="RM244" s="5"/>
      <c r="RN244" s="17"/>
      <c r="RO244" s="17"/>
      <c r="RP244" s="17"/>
      <c r="RQ244" s="17"/>
      <c r="RR244" s="17"/>
      <c r="RS244" s="17"/>
      <c r="RT244" s="18"/>
      <c r="RU244" s="72"/>
      <c r="RV244" s="4"/>
      <c r="RW244" s="5"/>
      <c r="RX244" s="5"/>
      <c r="RY244" s="17"/>
      <c r="RZ244" s="17"/>
      <c r="SA244" s="17"/>
      <c r="SB244" s="17"/>
      <c r="SC244" s="17"/>
      <c r="SD244" s="17"/>
      <c r="SE244" s="18"/>
      <c r="SF244" s="72"/>
      <c r="SG244" s="4"/>
      <c r="SH244" s="5"/>
      <c r="SI244" s="5"/>
      <c r="SJ244" s="17"/>
      <c r="SK244" s="17"/>
      <c r="SL244" s="17"/>
      <c r="SM244" s="17"/>
      <c r="SN244" s="17"/>
      <c r="SO244" s="17"/>
      <c r="SP244" s="18"/>
      <c r="SQ244" s="72"/>
      <c r="SR244" s="4"/>
      <c r="SS244" s="5"/>
      <c r="ST244" s="5"/>
      <c r="SU244" s="17"/>
      <c r="SV244" s="17"/>
      <c r="SW244" s="17"/>
      <c r="SX244" s="17"/>
      <c r="SY244" s="17"/>
      <c r="SZ244" s="17"/>
      <c r="TA244" s="18"/>
      <c r="TB244" s="72"/>
      <c r="TC244" s="4"/>
      <c r="TD244" s="5"/>
      <c r="TE244" s="5"/>
      <c r="TF244" s="17"/>
      <c r="TG244" s="17"/>
      <c r="TH244" s="17"/>
      <c r="TI244" s="17"/>
      <c r="TJ244" s="17"/>
      <c r="TK244" s="17"/>
      <c r="TL244" s="18"/>
      <c r="TM244" s="72"/>
      <c r="TN244" s="4"/>
      <c r="TO244" s="5"/>
      <c r="TP244" s="5"/>
      <c r="TQ244" s="17"/>
      <c r="TR244" s="17"/>
      <c r="TS244" s="17"/>
      <c r="TT244" s="17"/>
      <c r="TU244" s="17"/>
      <c r="TV244" s="17"/>
      <c r="TW244" s="18"/>
      <c r="TX244" s="72"/>
      <c r="TY244" s="4"/>
      <c r="TZ244" s="5"/>
      <c r="UA244" s="5"/>
      <c r="UB244" s="17"/>
      <c r="UC244" s="17"/>
      <c r="UD244" s="17"/>
      <c r="UE244" s="17"/>
      <c r="UF244" s="17"/>
      <c r="UG244" s="17"/>
      <c r="UH244" s="18"/>
      <c r="UI244" s="72"/>
      <c r="UJ244" s="4"/>
      <c r="UK244" s="5"/>
      <c r="UL244" s="5"/>
      <c r="UM244" s="17"/>
      <c r="UN244" s="17"/>
      <c r="UO244" s="17"/>
      <c r="UP244" s="17"/>
      <c r="UQ244" s="17"/>
      <c r="UR244" s="17"/>
      <c r="US244" s="18"/>
      <c r="UT244" s="72"/>
      <c r="UU244" s="4"/>
      <c r="UV244" s="5"/>
      <c r="UW244" s="5"/>
      <c r="UX244" s="17"/>
      <c r="UY244" s="17"/>
      <c r="UZ244" s="17"/>
      <c r="VA244" s="17"/>
      <c r="VB244" s="17"/>
      <c r="VC244" s="17"/>
      <c r="VD244" s="18"/>
      <c r="VE244" s="72"/>
      <c r="VF244" s="4"/>
      <c r="VG244" s="5"/>
      <c r="VH244" s="5"/>
      <c r="VI244" s="17"/>
      <c r="VJ244" s="17"/>
      <c r="VK244" s="17"/>
      <c r="VL244" s="17"/>
      <c r="VM244" s="17"/>
      <c r="VN244" s="17"/>
      <c r="VO244" s="18"/>
      <c r="VP244" s="72"/>
      <c r="VQ244" s="4"/>
      <c r="VR244" s="5"/>
      <c r="VS244" s="5"/>
      <c r="VT244" s="17"/>
      <c r="VU244" s="17"/>
      <c r="VV244" s="17"/>
      <c r="VW244" s="17"/>
      <c r="VX244" s="17"/>
      <c r="VY244" s="17"/>
      <c r="VZ244" s="18"/>
      <c r="WA244" s="72"/>
      <c r="WB244" s="4"/>
      <c r="WC244" s="5"/>
      <c r="WD244" s="5"/>
      <c r="WE244" s="17"/>
      <c r="WF244" s="17"/>
      <c r="WG244" s="17"/>
      <c r="WH244" s="17"/>
      <c r="WI244" s="17"/>
      <c r="WJ244" s="17"/>
      <c r="WK244" s="18"/>
      <c r="WL244" s="72"/>
      <c r="WM244" s="4"/>
      <c r="WN244" s="5"/>
      <c r="WO244" s="5"/>
      <c r="WP244" s="17"/>
      <c r="WQ244" s="17"/>
      <c r="WR244" s="17"/>
      <c r="WS244" s="17"/>
      <c r="WT244" s="17"/>
      <c r="WU244" s="17"/>
      <c r="WV244" s="18"/>
      <c r="WW244" s="72"/>
      <c r="WX244" s="4"/>
      <c r="WY244" s="5"/>
      <c r="WZ244" s="5"/>
      <c r="XA244" s="17"/>
      <c r="XB244" s="17"/>
      <c r="XC244" s="17"/>
      <c r="XD244" s="17"/>
      <c r="XE244" s="17"/>
      <c r="XF244" s="17"/>
      <c r="XG244" s="18"/>
      <c r="XH244" s="72"/>
      <c r="XI244" s="4"/>
      <c r="XJ244" s="5"/>
      <c r="XK244" s="5"/>
      <c r="XL244" s="17"/>
      <c r="XM244" s="17"/>
      <c r="XN244" s="17"/>
      <c r="XO244" s="17"/>
      <c r="XP244" s="17"/>
      <c r="XQ244" s="17"/>
      <c r="XR244" s="18"/>
      <c r="XS244" s="72"/>
      <c r="XT244" s="4"/>
      <c r="XU244" s="5"/>
      <c r="XV244" s="5"/>
      <c r="XW244" s="17"/>
      <c r="XX244" s="17"/>
      <c r="XY244" s="17"/>
      <c r="XZ244" s="17"/>
      <c r="YA244" s="17"/>
      <c r="YB244" s="17"/>
      <c r="YC244" s="18"/>
      <c r="YD244" s="72"/>
      <c r="YE244" s="4"/>
      <c r="YF244" s="5"/>
      <c r="YG244" s="5"/>
      <c r="YH244" s="17"/>
      <c r="YI244" s="17"/>
      <c r="YJ244" s="17"/>
      <c r="YK244" s="17"/>
      <c r="YL244" s="17"/>
      <c r="YM244" s="17"/>
      <c r="YN244" s="18"/>
      <c r="YO244" s="72"/>
      <c r="YP244" s="4"/>
      <c r="YQ244" s="5"/>
      <c r="YR244" s="5"/>
      <c r="YS244" s="17"/>
      <c r="YT244" s="17"/>
      <c r="YU244" s="17"/>
      <c r="YV244" s="17"/>
      <c r="YW244" s="17"/>
      <c r="YX244" s="17"/>
      <c r="YY244" s="18"/>
      <c r="YZ244" s="72"/>
      <c r="ZA244" s="4"/>
      <c r="ZB244" s="5"/>
      <c r="ZC244" s="5"/>
      <c r="ZD244" s="17"/>
      <c r="ZE244" s="17"/>
      <c r="ZF244" s="17"/>
      <c r="ZG244" s="17"/>
      <c r="ZH244" s="17"/>
      <c r="ZI244" s="17"/>
      <c r="ZJ244" s="18"/>
      <c r="ZK244" s="72"/>
      <c r="ZL244" s="4"/>
      <c r="ZM244" s="5"/>
      <c r="ZN244" s="5"/>
      <c r="ZO244" s="17"/>
      <c r="ZP244" s="17"/>
      <c r="ZQ244" s="17"/>
      <c r="ZR244" s="17"/>
      <c r="ZS244" s="17"/>
      <c r="ZT244" s="17"/>
      <c r="ZU244" s="18"/>
      <c r="ZV244" s="72"/>
      <c r="ZW244" s="4"/>
      <c r="ZX244" s="5"/>
      <c r="ZY244" s="5"/>
      <c r="ZZ244" s="17"/>
      <c r="AAA244" s="17"/>
      <c r="AAB244" s="17"/>
      <c r="AAC244" s="17"/>
      <c r="AAD244" s="17"/>
      <c r="AAE244" s="17"/>
      <c r="AAF244" s="18"/>
      <c r="AAG244" s="72"/>
      <c r="AAH244" s="4"/>
      <c r="AAI244" s="5"/>
      <c r="AAJ244" s="5"/>
      <c r="AAK244" s="17"/>
      <c r="AAL244" s="17"/>
      <c r="AAM244" s="17"/>
      <c r="AAN244" s="17"/>
      <c r="AAO244" s="17"/>
      <c r="AAP244" s="17"/>
      <c r="AAQ244" s="18"/>
      <c r="AAR244" s="72"/>
      <c r="AAS244" s="4"/>
      <c r="AAT244" s="5"/>
      <c r="AAU244" s="5"/>
      <c r="AAV244" s="17"/>
      <c r="AAW244" s="17"/>
      <c r="AAX244" s="17"/>
      <c r="AAY244" s="17"/>
      <c r="AAZ244" s="17"/>
      <c r="ABA244" s="17"/>
      <c r="ABB244" s="18"/>
      <c r="ABC244" s="72"/>
      <c r="ABD244" s="4"/>
      <c r="ABE244" s="5"/>
      <c r="ABF244" s="5"/>
      <c r="ABG244" s="17"/>
      <c r="ABH244" s="17"/>
      <c r="ABI244" s="17"/>
      <c r="ABJ244" s="17"/>
      <c r="ABK244" s="17"/>
      <c r="ABL244" s="17"/>
      <c r="ABM244" s="18"/>
      <c r="ABN244" s="72"/>
      <c r="ABO244" s="4"/>
      <c r="ABP244" s="5"/>
      <c r="ABQ244" s="5"/>
      <c r="ABR244" s="17"/>
      <c r="ABS244" s="17"/>
      <c r="ABT244" s="17"/>
      <c r="ABU244" s="17"/>
      <c r="ABV244" s="17"/>
      <c r="ABW244" s="17"/>
      <c r="ABX244" s="18"/>
      <c r="ABY244" s="72"/>
      <c r="ABZ244" s="4"/>
      <c r="ACA244" s="5"/>
      <c r="ACB244" s="5"/>
      <c r="ACC244" s="17"/>
      <c r="ACD244" s="17"/>
      <c r="ACE244" s="17"/>
      <c r="ACF244" s="17"/>
      <c r="ACG244" s="17"/>
      <c r="ACH244" s="17"/>
      <c r="ACI244" s="18"/>
      <c r="ACJ244" s="72"/>
      <c r="ACK244" s="4"/>
      <c r="ACL244" s="5"/>
      <c r="ACM244" s="5"/>
      <c r="ACN244" s="17"/>
      <c r="ACO244" s="17"/>
      <c r="ACP244" s="17"/>
      <c r="ACQ244" s="17"/>
      <c r="ACR244" s="17"/>
      <c r="ACS244" s="17"/>
      <c r="ACT244" s="18"/>
      <c r="ACU244" s="72"/>
      <c r="ACV244" s="4"/>
      <c r="ACW244" s="5"/>
      <c r="ACX244" s="5"/>
      <c r="ACY244" s="17"/>
      <c r="ACZ244" s="17"/>
      <c r="ADA244" s="17"/>
      <c r="ADB244" s="17"/>
      <c r="ADC244" s="17"/>
      <c r="ADD244" s="17"/>
      <c r="ADE244" s="18"/>
      <c r="ADF244" s="72"/>
      <c r="ADG244" s="4"/>
      <c r="ADH244" s="5"/>
      <c r="ADI244" s="5"/>
      <c r="ADJ244" s="17"/>
      <c r="ADK244" s="17"/>
      <c r="ADL244" s="17"/>
      <c r="ADM244" s="17"/>
      <c r="ADN244" s="17"/>
      <c r="ADO244" s="17"/>
      <c r="ADP244" s="18"/>
      <c r="ADQ244" s="72"/>
      <c r="ADR244" s="4"/>
      <c r="ADS244" s="5"/>
      <c r="ADT244" s="5"/>
      <c r="ADU244" s="17"/>
      <c r="ADV244" s="17"/>
      <c r="ADW244" s="17"/>
      <c r="ADX244" s="17"/>
      <c r="ADY244" s="17"/>
      <c r="ADZ244" s="17"/>
      <c r="AEA244" s="18"/>
      <c r="AEB244" s="72"/>
      <c r="AEC244" s="4"/>
      <c r="AED244" s="5"/>
      <c r="AEE244" s="5"/>
      <c r="AEF244" s="17"/>
      <c r="AEG244" s="17"/>
      <c r="AEH244" s="17"/>
      <c r="AEI244" s="17"/>
      <c r="AEJ244" s="17"/>
      <c r="AEK244" s="17"/>
      <c r="AEL244" s="18"/>
      <c r="AEM244" s="72"/>
      <c r="AEN244" s="4"/>
      <c r="AEO244" s="5"/>
      <c r="AEP244" s="5"/>
      <c r="AEQ244" s="17"/>
      <c r="AER244" s="17"/>
      <c r="AES244" s="17"/>
      <c r="AET244" s="17"/>
      <c r="AEU244" s="17"/>
      <c r="AEV244" s="17"/>
      <c r="AEW244" s="18"/>
      <c r="AEX244" s="72"/>
      <c r="AEY244" s="4"/>
      <c r="AEZ244" s="5"/>
      <c r="AFA244" s="5"/>
      <c r="AFB244" s="17"/>
      <c r="AFC244" s="17"/>
      <c r="AFD244" s="17"/>
      <c r="AFE244" s="17"/>
      <c r="AFF244" s="17"/>
      <c r="AFG244" s="17"/>
      <c r="AFH244" s="18"/>
      <c r="AFI244" s="72"/>
      <c r="AFJ244" s="4"/>
      <c r="AFK244" s="5"/>
      <c r="AFL244" s="5"/>
      <c r="AFM244" s="17"/>
      <c r="AFN244" s="17"/>
      <c r="AFO244" s="17"/>
      <c r="AFP244" s="17"/>
      <c r="AFQ244" s="17"/>
      <c r="AFR244" s="17"/>
      <c r="AFS244" s="18"/>
      <c r="AFT244" s="72"/>
      <c r="AFU244" s="4"/>
      <c r="AFV244" s="5"/>
      <c r="AFW244" s="5"/>
      <c r="AFX244" s="17"/>
      <c r="AFY244" s="17"/>
      <c r="AFZ244" s="17"/>
      <c r="AGA244" s="17"/>
      <c r="AGB244" s="17"/>
      <c r="AGC244" s="17"/>
      <c r="AGD244" s="18"/>
      <c r="AGE244" s="72"/>
      <c r="AGF244" s="4"/>
      <c r="AGG244" s="5"/>
      <c r="AGH244" s="5"/>
      <c r="AGI244" s="17"/>
      <c r="AGJ244" s="17"/>
      <c r="AGK244" s="17"/>
      <c r="AGL244" s="17"/>
      <c r="AGM244" s="17"/>
      <c r="AGN244" s="17"/>
      <c r="AGO244" s="18"/>
      <c r="AGP244" s="72"/>
      <c r="AGQ244" s="4"/>
      <c r="AGR244" s="5"/>
      <c r="AGS244" s="5"/>
      <c r="AGT244" s="17"/>
      <c r="AGU244" s="17"/>
      <c r="AGV244" s="17"/>
      <c r="AGW244" s="17"/>
      <c r="AGX244" s="17"/>
      <c r="AGY244" s="17"/>
      <c r="AGZ244" s="18"/>
      <c r="AHA244" s="72"/>
      <c r="AHB244" s="4"/>
      <c r="AHC244" s="5"/>
      <c r="AHD244" s="5"/>
      <c r="AHE244" s="17"/>
      <c r="AHF244" s="17"/>
      <c r="AHG244" s="17"/>
      <c r="AHH244" s="17"/>
      <c r="AHI244" s="17"/>
      <c r="AHJ244" s="17"/>
      <c r="AHK244" s="18"/>
      <c r="AHL244" s="72"/>
      <c r="AHM244" s="4"/>
      <c r="AHN244" s="5"/>
      <c r="AHO244" s="5"/>
      <c r="AHP244" s="17"/>
      <c r="AHQ244" s="17"/>
      <c r="AHR244" s="17"/>
      <c r="AHS244" s="17"/>
      <c r="AHT244" s="17"/>
      <c r="AHU244" s="17"/>
      <c r="AHV244" s="18"/>
      <c r="AHW244" s="72"/>
      <c r="AHX244" s="4"/>
      <c r="AHY244" s="5"/>
      <c r="AHZ244" s="5"/>
      <c r="AIA244" s="17"/>
      <c r="AIB244" s="17"/>
      <c r="AIC244" s="17"/>
      <c r="AID244" s="17"/>
      <c r="AIE244" s="17"/>
      <c r="AIF244" s="17"/>
      <c r="AIG244" s="18"/>
      <c r="AIH244" s="72"/>
      <c r="AII244" s="4"/>
      <c r="AIJ244" s="5"/>
      <c r="AIK244" s="5"/>
      <c r="AIL244" s="17"/>
      <c r="AIM244" s="17"/>
      <c r="AIN244" s="17"/>
      <c r="AIO244" s="17"/>
      <c r="AIP244" s="17"/>
      <c r="AIQ244" s="17"/>
      <c r="AIR244" s="18"/>
      <c r="AIS244" s="72"/>
      <c r="AIT244" s="4"/>
      <c r="AIU244" s="5"/>
      <c r="AIV244" s="5"/>
      <c r="AIW244" s="17"/>
      <c r="AIX244" s="17"/>
      <c r="AIY244" s="17"/>
      <c r="AIZ244" s="17"/>
      <c r="AJA244" s="17"/>
      <c r="AJB244" s="17"/>
      <c r="AJC244" s="18"/>
      <c r="AJD244" s="72"/>
      <c r="AJE244" s="4"/>
      <c r="AJF244" s="5"/>
      <c r="AJG244" s="5"/>
      <c r="AJH244" s="17"/>
      <c r="AJI244" s="17"/>
      <c r="AJJ244" s="17"/>
      <c r="AJK244" s="17"/>
      <c r="AJL244" s="17"/>
      <c r="AJM244" s="17"/>
      <c r="AJN244" s="18"/>
      <c r="AJO244" s="72"/>
      <c r="AJP244" s="4"/>
      <c r="AJQ244" s="5"/>
      <c r="AJR244" s="5"/>
      <c r="AJS244" s="17"/>
      <c r="AJT244" s="17"/>
      <c r="AJU244" s="17"/>
      <c r="AJV244" s="17"/>
      <c r="AJW244" s="17"/>
      <c r="AJX244" s="17"/>
      <c r="AJY244" s="18"/>
      <c r="AJZ244" s="72"/>
      <c r="AKA244" s="4"/>
      <c r="AKB244" s="5"/>
      <c r="AKC244" s="5"/>
      <c r="AKD244" s="17"/>
      <c r="AKE244" s="17"/>
      <c r="AKF244" s="17"/>
      <c r="AKG244" s="17"/>
      <c r="AKH244" s="17"/>
      <c r="AKI244" s="17"/>
      <c r="AKJ244" s="18"/>
      <c r="AKK244" s="72"/>
      <c r="AKL244" s="4"/>
      <c r="AKM244" s="5"/>
      <c r="AKN244" s="5"/>
      <c r="AKO244" s="17"/>
      <c r="AKP244" s="17"/>
      <c r="AKQ244" s="17"/>
      <c r="AKR244" s="17"/>
      <c r="AKS244" s="17"/>
      <c r="AKT244" s="17"/>
      <c r="AKU244" s="18"/>
      <c r="AKV244" s="72"/>
      <c r="AKW244" s="4"/>
      <c r="AKX244" s="5"/>
      <c r="AKY244" s="5"/>
      <c r="AKZ244" s="17"/>
      <c r="ALA244" s="17"/>
      <c r="ALB244" s="17"/>
      <c r="ALC244" s="17"/>
      <c r="ALD244" s="17"/>
      <c r="ALE244" s="17"/>
      <c r="ALF244" s="18"/>
      <c r="ALG244" s="72"/>
      <c r="ALH244" s="4"/>
      <c r="ALI244" s="5"/>
      <c r="ALJ244" s="5"/>
      <c r="ALK244" s="17"/>
      <c r="ALL244" s="17"/>
      <c r="ALM244" s="17"/>
      <c r="ALN244" s="17"/>
      <c r="ALO244" s="17"/>
      <c r="ALP244" s="17"/>
      <c r="ALQ244" s="18"/>
      <c r="ALR244" s="72"/>
      <c r="ALS244" s="4"/>
      <c r="ALT244" s="5"/>
      <c r="ALU244" s="5"/>
      <c r="ALV244" s="17"/>
      <c r="ALW244" s="17"/>
      <c r="ALX244" s="17"/>
      <c r="ALY244" s="17"/>
      <c r="ALZ244" s="17"/>
      <c r="AMA244" s="17"/>
      <c r="AMB244" s="18"/>
      <c r="AMC244" s="72"/>
      <c r="AMD244" s="4"/>
      <c r="AME244" s="5"/>
      <c r="AMF244" s="5"/>
      <c r="AMG244" s="17"/>
      <c r="AMH244" s="17"/>
      <c r="AMI244" s="17"/>
      <c r="AMJ244" s="17"/>
      <c r="AMK244" s="17"/>
      <c r="AML244" s="17"/>
      <c r="AMM244" s="18"/>
      <c r="AMN244" s="72"/>
      <c r="AMO244" s="4"/>
      <c r="AMP244" s="5"/>
      <c r="AMQ244" s="5"/>
      <c r="AMR244" s="17"/>
      <c r="AMS244" s="17"/>
      <c r="AMT244" s="17"/>
      <c r="AMU244" s="17"/>
      <c r="AMV244" s="17"/>
      <c r="AMW244" s="17"/>
      <c r="AMX244" s="18"/>
      <c r="AMY244" s="72"/>
      <c r="AMZ244" s="4"/>
      <c r="ANA244" s="5"/>
      <c r="ANB244" s="5"/>
      <c r="ANC244" s="17"/>
      <c r="AND244" s="17"/>
      <c r="ANE244" s="17"/>
      <c r="ANF244" s="17"/>
      <c r="ANG244" s="17"/>
      <c r="ANH244" s="17"/>
      <c r="ANI244" s="18"/>
      <c r="ANJ244" s="72"/>
      <c r="ANK244" s="4"/>
      <c r="ANL244" s="5"/>
      <c r="ANM244" s="5"/>
      <c r="ANN244" s="17"/>
      <c r="ANO244" s="17"/>
      <c r="ANP244" s="17"/>
      <c r="ANQ244" s="17"/>
      <c r="ANR244" s="17"/>
      <c r="ANS244" s="17"/>
      <c r="ANT244" s="18"/>
      <c r="ANU244" s="72"/>
      <c r="ANV244" s="4"/>
      <c r="ANW244" s="5"/>
      <c r="ANX244" s="5"/>
      <c r="ANY244" s="17"/>
      <c r="ANZ244" s="17"/>
      <c r="AOA244" s="17"/>
      <c r="AOB244" s="17"/>
      <c r="AOC244" s="17"/>
      <c r="AOD244" s="17"/>
      <c r="AOE244" s="18"/>
      <c r="AOF244" s="72"/>
      <c r="AOG244" s="4"/>
      <c r="AOH244" s="5"/>
      <c r="AOI244" s="5"/>
      <c r="AOJ244" s="17"/>
      <c r="AOK244" s="17"/>
      <c r="AOL244" s="17"/>
      <c r="AOM244" s="17"/>
      <c r="AON244" s="17"/>
      <c r="AOO244" s="17"/>
      <c r="AOP244" s="18"/>
      <c r="AOQ244" s="72"/>
      <c r="AOR244" s="4"/>
      <c r="AOS244" s="5"/>
      <c r="AOT244" s="5"/>
      <c r="AOU244" s="17"/>
      <c r="AOV244" s="17"/>
      <c r="AOW244" s="17"/>
      <c r="AOX244" s="17"/>
      <c r="AOY244" s="17"/>
      <c r="AOZ244" s="17"/>
      <c r="APA244" s="18"/>
      <c r="APB244" s="72"/>
      <c r="APC244" s="4"/>
      <c r="APD244" s="5"/>
      <c r="APE244" s="5"/>
      <c r="APF244" s="17"/>
      <c r="APG244" s="17"/>
      <c r="APH244" s="17"/>
      <c r="API244" s="17"/>
      <c r="APJ244" s="17"/>
      <c r="APK244" s="17"/>
      <c r="APL244" s="18"/>
      <c r="APM244" s="72"/>
      <c r="APN244" s="4"/>
      <c r="APO244" s="5"/>
      <c r="APP244" s="5"/>
      <c r="APQ244" s="17"/>
      <c r="APR244" s="17"/>
      <c r="APS244" s="17"/>
      <c r="APT244" s="17"/>
      <c r="APU244" s="17"/>
      <c r="APV244" s="17"/>
      <c r="APW244" s="18"/>
      <c r="APX244" s="72"/>
      <c r="APY244" s="4"/>
      <c r="APZ244" s="5"/>
      <c r="AQA244" s="5"/>
      <c r="AQB244" s="17"/>
      <c r="AQC244" s="17"/>
      <c r="AQD244" s="17"/>
      <c r="AQE244" s="17"/>
      <c r="AQF244" s="17"/>
      <c r="AQG244" s="17"/>
      <c r="AQH244" s="18"/>
      <c r="AQI244" s="72"/>
      <c r="AQJ244" s="4"/>
      <c r="AQK244" s="5"/>
      <c r="AQL244" s="5"/>
      <c r="AQM244" s="17"/>
      <c r="AQN244" s="17"/>
      <c r="AQO244" s="17"/>
      <c r="AQP244" s="17"/>
      <c r="AQQ244" s="17"/>
      <c r="AQR244" s="17"/>
      <c r="AQS244" s="18"/>
      <c r="AQT244" s="72"/>
      <c r="AQU244" s="4"/>
      <c r="AQV244" s="5"/>
      <c r="AQW244" s="5"/>
      <c r="AQX244" s="17"/>
      <c r="AQY244" s="17"/>
      <c r="AQZ244" s="17"/>
      <c r="ARA244" s="17"/>
      <c r="ARB244" s="17"/>
      <c r="ARC244" s="17"/>
      <c r="ARD244" s="18"/>
      <c r="ARE244" s="72"/>
      <c r="ARF244" s="4"/>
      <c r="ARG244" s="5"/>
      <c r="ARH244" s="5"/>
      <c r="ARI244" s="17"/>
      <c r="ARJ244" s="17"/>
      <c r="ARK244" s="17"/>
      <c r="ARL244" s="17"/>
      <c r="ARM244" s="17"/>
      <c r="ARN244" s="17"/>
      <c r="ARO244" s="18"/>
      <c r="ARP244" s="72"/>
      <c r="ARQ244" s="4"/>
      <c r="ARR244" s="5"/>
      <c r="ARS244" s="5"/>
      <c r="ART244" s="17"/>
      <c r="ARU244" s="17"/>
      <c r="ARV244" s="17"/>
      <c r="ARW244" s="17"/>
      <c r="ARX244" s="17"/>
      <c r="ARY244" s="17"/>
      <c r="ARZ244" s="18"/>
      <c r="ASA244" s="72"/>
      <c r="ASB244" s="4"/>
      <c r="ASC244" s="5"/>
      <c r="ASD244" s="5"/>
      <c r="ASE244" s="17"/>
      <c r="ASF244" s="17"/>
      <c r="ASG244" s="17"/>
      <c r="ASH244" s="17"/>
      <c r="ASI244" s="17"/>
      <c r="ASJ244" s="17"/>
      <c r="ASK244" s="18"/>
      <c r="ASL244" s="72"/>
      <c r="ASM244" s="4"/>
      <c r="ASN244" s="5"/>
      <c r="ASO244" s="5"/>
      <c r="ASP244" s="17"/>
      <c r="ASQ244" s="17"/>
      <c r="ASR244" s="17"/>
      <c r="ASS244" s="17"/>
      <c r="AST244" s="17"/>
      <c r="ASU244" s="17"/>
      <c r="ASV244" s="18"/>
      <c r="ASW244" s="72"/>
      <c r="ASX244" s="4"/>
      <c r="ASY244" s="5"/>
      <c r="ASZ244" s="5"/>
      <c r="ATA244" s="17"/>
      <c r="ATB244" s="17"/>
      <c r="ATC244" s="17"/>
      <c r="ATD244" s="17"/>
      <c r="ATE244" s="17"/>
      <c r="ATF244" s="17"/>
      <c r="ATG244" s="18"/>
      <c r="ATH244" s="72"/>
      <c r="ATI244" s="4"/>
      <c r="ATJ244" s="5"/>
      <c r="ATK244" s="5"/>
      <c r="ATL244" s="17"/>
      <c r="ATM244" s="17"/>
      <c r="ATN244" s="17"/>
      <c r="ATO244" s="17"/>
      <c r="ATP244" s="17"/>
      <c r="ATQ244" s="17"/>
      <c r="ATR244" s="18"/>
      <c r="ATS244" s="72"/>
      <c r="ATT244" s="4"/>
      <c r="ATU244" s="5"/>
      <c r="ATV244" s="5"/>
      <c r="ATW244" s="17"/>
      <c r="ATX244" s="17"/>
      <c r="ATY244" s="17"/>
      <c r="ATZ244" s="17"/>
      <c r="AUA244" s="17"/>
      <c r="AUB244" s="17"/>
      <c r="AUC244" s="18"/>
      <c r="AUD244" s="72"/>
      <c r="AUE244" s="4"/>
      <c r="AUF244" s="5"/>
      <c r="AUG244" s="5"/>
      <c r="AUH244" s="17"/>
      <c r="AUI244" s="17"/>
      <c r="AUJ244" s="17"/>
      <c r="AUK244" s="17"/>
      <c r="AUL244" s="17"/>
      <c r="AUM244" s="17"/>
      <c r="AUN244" s="18"/>
      <c r="AUO244" s="72"/>
      <c r="AUP244" s="4"/>
      <c r="AUQ244" s="5"/>
      <c r="AUR244" s="5"/>
      <c r="AUS244" s="17"/>
      <c r="AUT244" s="17"/>
      <c r="AUU244" s="17"/>
      <c r="AUV244" s="17"/>
      <c r="AUW244" s="17"/>
      <c r="AUX244" s="17"/>
      <c r="AUY244" s="18"/>
      <c r="AUZ244" s="72"/>
      <c r="AVA244" s="4"/>
      <c r="AVB244" s="5"/>
      <c r="AVC244" s="5"/>
      <c r="AVD244" s="17"/>
      <c r="AVE244" s="17"/>
      <c r="AVF244" s="17"/>
      <c r="AVG244" s="17"/>
      <c r="AVH244" s="17"/>
      <c r="AVI244" s="17"/>
      <c r="AVJ244" s="18"/>
      <c r="AVK244" s="72"/>
      <c r="AVL244" s="4"/>
      <c r="AVM244" s="5"/>
      <c r="AVN244" s="5"/>
      <c r="AVO244" s="17"/>
      <c r="AVP244" s="17"/>
      <c r="AVQ244" s="17"/>
      <c r="AVR244" s="17"/>
      <c r="AVS244" s="17"/>
      <c r="AVT244" s="17"/>
      <c r="AVU244" s="18"/>
      <c r="AVV244" s="72"/>
      <c r="AVW244" s="4"/>
      <c r="AVX244" s="5"/>
      <c r="AVY244" s="5"/>
      <c r="AVZ244" s="17"/>
      <c r="AWA244" s="17"/>
      <c r="AWB244" s="17"/>
      <c r="AWC244" s="17"/>
      <c r="AWD244" s="17"/>
      <c r="AWE244" s="17"/>
      <c r="AWF244" s="18"/>
      <c r="AWG244" s="72"/>
      <c r="AWH244" s="4"/>
      <c r="AWI244" s="5"/>
      <c r="AWJ244" s="5"/>
      <c r="AWK244" s="17"/>
      <c r="AWL244" s="17"/>
      <c r="AWM244" s="17"/>
      <c r="AWN244" s="17"/>
      <c r="AWO244" s="17"/>
      <c r="AWP244" s="17"/>
      <c r="AWQ244" s="18"/>
      <c r="AWR244" s="72"/>
      <c r="AWS244" s="4"/>
      <c r="AWT244" s="5"/>
      <c r="AWU244" s="5"/>
      <c r="AWV244" s="17"/>
      <c r="AWW244" s="17"/>
      <c r="AWX244" s="17"/>
      <c r="AWY244" s="17"/>
      <c r="AWZ244" s="17"/>
      <c r="AXA244" s="17"/>
      <c r="AXB244" s="18"/>
      <c r="AXC244" s="72"/>
      <c r="AXD244" s="4"/>
      <c r="AXE244" s="5"/>
      <c r="AXF244" s="5"/>
      <c r="AXG244" s="17"/>
      <c r="AXH244" s="17"/>
      <c r="AXI244" s="17"/>
      <c r="AXJ244" s="17"/>
      <c r="AXK244" s="17"/>
      <c r="AXL244" s="17"/>
      <c r="AXM244" s="18"/>
      <c r="AXN244" s="72"/>
      <c r="AXO244" s="4"/>
      <c r="AXP244" s="5"/>
      <c r="AXQ244" s="5"/>
      <c r="AXR244" s="17"/>
      <c r="AXS244" s="17"/>
      <c r="AXT244" s="17"/>
      <c r="AXU244" s="17"/>
      <c r="AXV244" s="17"/>
      <c r="AXW244" s="17"/>
      <c r="AXX244" s="18"/>
      <c r="AXY244" s="72"/>
      <c r="AXZ244" s="4"/>
      <c r="AYA244" s="5"/>
      <c r="AYB244" s="5"/>
      <c r="AYC244" s="17"/>
      <c r="AYD244" s="17"/>
      <c r="AYE244" s="17"/>
      <c r="AYF244" s="17"/>
      <c r="AYG244" s="17"/>
      <c r="AYH244" s="17"/>
      <c r="AYI244" s="18"/>
      <c r="AYJ244" s="72"/>
      <c r="AYK244" s="4"/>
      <c r="AYL244" s="5"/>
      <c r="AYM244" s="5"/>
      <c r="AYN244" s="17"/>
      <c r="AYO244" s="17"/>
      <c r="AYP244" s="17"/>
      <c r="AYQ244" s="17"/>
      <c r="AYR244" s="17"/>
      <c r="AYS244" s="17"/>
      <c r="AYT244" s="18"/>
      <c r="AYU244" s="72"/>
      <c r="AYV244" s="4"/>
      <c r="AYW244" s="5"/>
      <c r="AYX244" s="5"/>
      <c r="AYY244" s="17"/>
      <c r="AYZ244" s="17"/>
      <c r="AZA244" s="17"/>
      <c r="AZB244" s="17"/>
      <c r="AZC244" s="17"/>
      <c r="AZD244" s="17"/>
      <c r="AZE244" s="18"/>
      <c r="AZF244" s="72"/>
      <c r="AZG244" s="4"/>
      <c r="AZH244" s="5"/>
      <c r="AZI244" s="5"/>
      <c r="AZJ244" s="17"/>
      <c r="AZK244" s="17"/>
      <c r="AZL244" s="17"/>
      <c r="AZM244" s="17"/>
      <c r="AZN244" s="17"/>
      <c r="AZO244" s="17"/>
      <c r="AZP244" s="18"/>
      <c r="AZQ244" s="72"/>
      <c r="AZR244" s="4"/>
      <c r="AZS244" s="5"/>
      <c r="AZT244" s="5"/>
      <c r="AZU244" s="17"/>
      <c r="AZV244" s="17"/>
      <c r="AZW244" s="17"/>
      <c r="AZX244" s="17"/>
      <c r="AZY244" s="17"/>
      <c r="AZZ244" s="17"/>
      <c r="BAA244" s="18"/>
      <c r="BAB244" s="72"/>
      <c r="BAC244" s="4"/>
      <c r="BAD244" s="5"/>
      <c r="BAE244" s="5"/>
      <c r="BAF244" s="17"/>
      <c r="BAG244" s="17"/>
      <c r="BAH244" s="17"/>
      <c r="BAI244" s="17"/>
      <c r="BAJ244" s="17"/>
      <c r="BAK244" s="17"/>
      <c r="BAL244" s="18"/>
      <c r="BAM244" s="72"/>
      <c r="BAN244" s="4"/>
      <c r="BAO244" s="5"/>
      <c r="BAP244" s="5"/>
      <c r="BAQ244" s="17"/>
      <c r="BAR244" s="17"/>
      <c r="BAS244" s="17"/>
      <c r="BAT244" s="17"/>
      <c r="BAU244" s="17"/>
      <c r="BAV244" s="17"/>
      <c r="BAW244" s="18"/>
      <c r="BAX244" s="72"/>
      <c r="BAY244" s="4"/>
      <c r="BAZ244" s="5"/>
      <c r="BBA244" s="5"/>
      <c r="BBB244" s="17"/>
      <c r="BBC244" s="17"/>
      <c r="BBD244" s="17"/>
      <c r="BBE244" s="17"/>
      <c r="BBF244" s="17"/>
      <c r="BBG244" s="17"/>
      <c r="BBH244" s="18"/>
      <c r="BBI244" s="72"/>
      <c r="BBJ244" s="4"/>
      <c r="BBK244" s="5"/>
      <c r="BBL244" s="5"/>
      <c r="BBM244" s="17"/>
      <c r="BBN244" s="17"/>
      <c r="BBO244" s="17"/>
      <c r="BBP244" s="17"/>
      <c r="BBQ244" s="17"/>
      <c r="BBR244" s="17"/>
      <c r="BBS244" s="18"/>
      <c r="BBT244" s="72"/>
      <c r="BBU244" s="4"/>
      <c r="BBV244" s="5"/>
      <c r="BBW244" s="5"/>
      <c r="BBX244" s="17"/>
      <c r="BBY244" s="17"/>
      <c r="BBZ244" s="17"/>
      <c r="BCA244" s="17"/>
      <c r="BCB244" s="17"/>
      <c r="BCC244" s="17"/>
      <c r="BCD244" s="18"/>
      <c r="BCE244" s="72"/>
      <c r="BCF244" s="4"/>
      <c r="BCG244" s="5"/>
      <c r="BCH244" s="5"/>
      <c r="BCI244" s="17"/>
      <c r="BCJ244" s="17"/>
      <c r="BCK244" s="17"/>
      <c r="BCL244" s="17"/>
      <c r="BCM244" s="17"/>
      <c r="BCN244" s="17"/>
      <c r="BCO244" s="18"/>
      <c r="BCP244" s="72"/>
      <c r="BCQ244" s="4"/>
      <c r="BCR244" s="5"/>
      <c r="BCS244" s="5"/>
      <c r="BCT244" s="17"/>
      <c r="BCU244" s="17"/>
      <c r="BCV244" s="17"/>
      <c r="BCW244" s="17"/>
      <c r="BCX244" s="17"/>
      <c r="BCY244" s="17"/>
      <c r="BCZ244" s="18"/>
      <c r="BDA244" s="72"/>
      <c r="BDB244" s="4"/>
      <c r="BDC244" s="5"/>
      <c r="BDD244" s="5"/>
      <c r="BDE244" s="17"/>
      <c r="BDF244" s="17"/>
      <c r="BDG244" s="17"/>
      <c r="BDH244" s="17"/>
      <c r="BDI244" s="17"/>
      <c r="BDJ244" s="17"/>
      <c r="BDK244" s="18"/>
      <c r="BDL244" s="72"/>
      <c r="BDM244" s="4"/>
      <c r="BDN244" s="5"/>
      <c r="BDO244" s="5"/>
      <c r="BDP244" s="17"/>
      <c r="BDQ244" s="17"/>
      <c r="BDR244" s="17"/>
      <c r="BDS244" s="17"/>
      <c r="BDT244" s="17"/>
      <c r="BDU244" s="17"/>
      <c r="BDV244" s="18"/>
      <c r="BDW244" s="72"/>
      <c r="BDX244" s="4"/>
      <c r="BDY244" s="5"/>
      <c r="BDZ244" s="5"/>
      <c r="BEA244" s="17"/>
      <c r="BEB244" s="17"/>
      <c r="BEC244" s="17"/>
      <c r="BED244" s="17"/>
      <c r="BEE244" s="17"/>
      <c r="BEF244" s="17"/>
      <c r="BEG244" s="18"/>
      <c r="BEH244" s="72"/>
      <c r="BEI244" s="4"/>
      <c r="BEJ244" s="5"/>
      <c r="BEK244" s="5"/>
      <c r="BEL244" s="17"/>
      <c r="BEM244" s="17"/>
      <c r="BEN244" s="17"/>
      <c r="BEO244" s="17"/>
      <c r="BEP244" s="17"/>
      <c r="BEQ244" s="17"/>
      <c r="BER244" s="18"/>
      <c r="BES244" s="72"/>
      <c r="BET244" s="4"/>
      <c r="BEU244" s="5"/>
      <c r="BEV244" s="5"/>
      <c r="BEW244" s="17"/>
      <c r="BEX244" s="17"/>
      <c r="BEY244" s="17"/>
      <c r="BEZ244" s="17"/>
      <c r="BFA244" s="17"/>
      <c r="BFB244" s="17"/>
      <c r="BFC244" s="18"/>
      <c r="BFD244" s="72"/>
      <c r="BFE244" s="4"/>
      <c r="BFF244" s="5"/>
      <c r="BFG244" s="5"/>
      <c r="BFH244" s="17"/>
      <c r="BFI244" s="17"/>
      <c r="BFJ244" s="17"/>
      <c r="BFK244" s="17"/>
      <c r="BFL244" s="17"/>
      <c r="BFM244" s="17"/>
      <c r="BFN244" s="18"/>
      <c r="BFO244" s="72"/>
      <c r="BFP244" s="4"/>
      <c r="BFQ244" s="5"/>
      <c r="BFR244" s="5"/>
      <c r="BFS244" s="17"/>
      <c r="BFT244" s="17"/>
      <c r="BFU244" s="17"/>
      <c r="BFV244" s="17"/>
      <c r="BFW244" s="17"/>
      <c r="BFX244" s="17"/>
      <c r="BFY244" s="18"/>
      <c r="BFZ244" s="72"/>
      <c r="BGA244" s="4"/>
      <c r="BGB244" s="5"/>
      <c r="BGC244" s="5"/>
      <c r="BGD244" s="17"/>
      <c r="BGE244" s="17"/>
      <c r="BGF244" s="17"/>
      <c r="BGG244" s="17"/>
      <c r="BGH244" s="17"/>
      <c r="BGI244" s="17"/>
      <c r="BGJ244" s="18"/>
      <c r="BGK244" s="72"/>
      <c r="BGL244" s="4"/>
      <c r="BGM244" s="5"/>
      <c r="BGN244" s="5"/>
      <c r="BGO244" s="17"/>
      <c r="BGP244" s="17"/>
      <c r="BGQ244" s="17"/>
      <c r="BGR244" s="17"/>
      <c r="BGS244" s="17"/>
      <c r="BGT244" s="17"/>
      <c r="BGU244" s="18"/>
      <c r="BGV244" s="72"/>
      <c r="BGW244" s="4"/>
      <c r="BGX244" s="5"/>
      <c r="BGY244" s="5"/>
      <c r="BGZ244" s="17"/>
      <c r="BHA244" s="17"/>
      <c r="BHB244" s="17"/>
      <c r="BHC244" s="17"/>
      <c r="BHD244" s="17"/>
      <c r="BHE244" s="17"/>
      <c r="BHF244" s="18"/>
      <c r="BHG244" s="72"/>
      <c r="BHH244" s="4"/>
      <c r="BHI244" s="5"/>
      <c r="BHJ244" s="5"/>
      <c r="BHK244" s="17"/>
      <c r="BHL244" s="17"/>
      <c r="BHM244" s="17"/>
      <c r="BHN244" s="17"/>
      <c r="BHO244" s="17"/>
      <c r="BHP244" s="17"/>
      <c r="BHQ244" s="18"/>
      <c r="BHR244" s="72"/>
      <c r="BHS244" s="4"/>
      <c r="BHT244" s="5"/>
      <c r="BHU244" s="5"/>
      <c r="BHV244" s="17"/>
      <c r="BHW244" s="17"/>
      <c r="BHX244" s="17"/>
      <c r="BHY244" s="17"/>
      <c r="BHZ244" s="17"/>
      <c r="BIA244" s="17"/>
      <c r="BIB244" s="18"/>
      <c r="BIC244" s="72"/>
      <c r="BID244" s="4"/>
      <c r="BIE244" s="5"/>
      <c r="BIF244" s="5"/>
      <c r="BIG244" s="17"/>
      <c r="BIH244" s="17"/>
      <c r="BII244" s="17"/>
      <c r="BIJ244" s="17"/>
      <c r="BIK244" s="17"/>
      <c r="BIL244" s="17"/>
      <c r="BIM244" s="18"/>
      <c r="BIN244" s="72"/>
      <c r="BIO244" s="4"/>
      <c r="BIP244" s="5"/>
      <c r="BIQ244" s="5"/>
      <c r="BIR244" s="17"/>
      <c r="BIS244" s="17"/>
      <c r="BIT244" s="17"/>
      <c r="BIU244" s="17"/>
      <c r="BIV244" s="17"/>
      <c r="BIW244" s="17"/>
      <c r="BIX244" s="18"/>
      <c r="BIY244" s="72"/>
      <c r="BIZ244" s="4"/>
      <c r="BJA244" s="5"/>
      <c r="BJB244" s="5"/>
      <c r="BJC244" s="17"/>
      <c r="BJD244" s="17"/>
      <c r="BJE244" s="17"/>
      <c r="BJF244" s="17"/>
      <c r="BJG244" s="17"/>
      <c r="BJH244" s="17"/>
      <c r="BJI244" s="18"/>
      <c r="BJJ244" s="72"/>
      <c r="BJK244" s="4"/>
      <c r="BJL244" s="5"/>
      <c r="BJM244" s="5"/>
      <c r="BJN244" s="17"/>
      <c r="BJO244" s="17"/>
      <c r="BJP244" s="17"/>
      <c r="BJQ244" s="17"/>
      <c r="BJR244" s="17"/>
      <c r="BJS244" s="17"/>
      <c r="BJT244" s="18"/>
      <c r="BJU244" s="72"/>
      <c r="BJV244" s="4"/>
      <c r="BJW244" s="5"/>
      <c r="BJX244" s="5"/>
      <c r="BJY244" s="17"/>
      <c r="BJZ244" s="17"/>
      <c r="BKA244" s="17"/>
      <c r="BKB244" s="17"/>
      <c r="BKC244" s="17"/>
      <c r="BKD244" s="17"/>
      <c r="BKE244" s="18"/>
      <c r="BKF244" s="72"/>
      <c r="BKG244" s="4"/>
      <c r="BKH244" s="5"/>
      <c r="BKI244" s="5"/>
      <c r="BKJ244" s="17"/>
      <c r="BKK244" s="17"/>
      <c r="BKL244" s="17"/>
      <c r="BKM244" s="17"/>
      <c r="BKN244" s="17"/>
      <c r="BKO244" s="17"/>
      <c r="BKP244" s="18"/>
      <c r="BKQ244" s="72"/>
      <c r="BKR244" s="4"/>
      <c r="BKS244" s="5"/>
      <c r="BKT244" s="5"/>
      <c r="BKU244" s="17"/>
      <c r="BKV244" s="17"/>
      <c r="BKW244" s="17"/>
      <c r="BKX244" s="17"/>
      <c r="BKY244" s="17"/>
      <c r="BKZ244" s="17"/>
      <c r="BLA244" s="18"/>
      <c r="BLB244" s="72"/>
      <c r="BLC244" s="4"/>
      <c r="BLD244" s="5"/>
      <c r="BLE244" s="5"/>
      <c r="BLF244" s="17"/>
      <c r="BLG244" s="17"/>
      <c r="BLH244" s="17"/>
      <c r="BLI244" s="17"/>
      <c r="BLJ244" s="17"/>
      <c r="BLK244" s="17"/>
      <c r="BLL244" s="18"/>
      <c r="BLM244" s="72"/>
      <c r="BLN244" s="4"/>
      <c r="BLO244" s="5"/>
      <c r="BLP244" s="5"/>
      <c r="BLQ244" s="17"/>
      <c r="BLR244" s="17"/>
      <c r="BLS244" s="17"/>
      <c r="BLT244" s="17"/>
      <c r="BLU244" s="17"/>
      <c r="BLV244" s="17"/>
      <c r="BLW244" s="18"/>
      <c r="BLX244" s="72"/>
      <c r="BLY244" s="4"/>
      <c r="BLZ244" s="5"/>
      <c r="BMA244" s="5"/>
      <c r="BMB244" s="17"/>
      <c r="BMC244" s="17"/>
      <c r="BMD244" s="17"/>
      <c r="BME244" s="17"/>
      <c r="BMF244" s="17"/>
      <c r="BMG244" s="17"/>
      <c r="BMH244" s="18"/>
      <c r="BMI244" s="72"/>
      <c r="BMJ244" s="4"/>
      <c r="BMK244" s="5"/>
      <c r="BML244" s="5"/>
      <c r="BMM244" s="17"/>
      <c r="BMN244" s="17"/>
      <c r="BMO244" s="17"/>
      <c r="BMP244" s="17"/>
      <c r="BMQ244" s="17"/>
      <c r="BMR244" s="17"/>
      <c r="BMS244" s="18"/>
      <c r="BMT244" s="72"/>
      <c r="BMU244" s="4"/>
      <c r="BMV244" s="5"/>
      <c r="BMW244" s="5"/>
      <c r="BMX244" s="17"/>
      <c r="BMY244" s="17"/>
      <c r="BMZ244" s="17"/>
      <c r="BNA244" s="17"/>
      <c r="BNB244" s="17"/>
      <c r="BNC244" s="17"/>
      <c r="BND244" s="18"/>
      <c r="BNE244" s="72"/>
      <c r="BNF244" s="4"/>
      <c r="BNG244" s="5"/>
      <c r="BNH244" s="5"/>
      <c r="BNI244" s="17"/>
      <c r="BNJ244" s="17"/>
      <c r="BNK244" s="17"/>
      <c r="BNL244" s="17"/>
      <c r="BNM244" s="17"/>
      <c r="BNN244" s="17"/>
      <c r="BNO244" s="18"/>
      <c r="BNP244" s="72"/>
      <c r="BNQ244" s="4"/>
      <c r="BNR244" s="5"/>
      <c r="BNS244" s="5"/>
      <c r="BNT244" s="17"/>
      <c r="BNU244" s="17"/>
      <c r="BNV244" s="17"/>
      <c r="BNW244" s="17"/>
      <c r="BNX244" s="17"/>
      <c r="BNY244" s="17"/>
      <c r="BNZ244" s="18"/>
      <c r="BOA244" s="72"/>
      <c r="BOB244" s="4"/>
      <c r="BOC244" s="5"/>
      <c r="BOD244" s="5"/>
      <c r="BOE244" s="17"/>
      <c r="BOF244" s="17"/>
      <c r="BOG244" s="17"/>
      <c r="BOH244" s="17"/>
      <c r="BOI244" s="17"/>
      <c r="BOJ244" s="17"/>
      <c r="BOK244" s="18"/>
      <c r="BOL244" s="72"/>
      <c r="BOM244" s="4"/>
      <c r="BON244" s="5"/>
      <c r="BOO244" s="5"/>
      <c r="BOP244" s="17"/>
      <c r="BOQ244" s="17"/>
      <c r="BOR244" s="17"/>
      <c r="BOS244" s="17"/>
      <c r="BOT244" s="17"/>
      <c r="BOU244" s="17"/>
      <c r="BOV244" s="18"/>
      <c r="BOW244" s="72"/>
      <c r="BOX244" s="4"/>
      <c r="BOY244" s="5"/>
      <c r="BOZ244" s="5"/>
      <c r="BPA244" s="17"/>
      <c r="BPB244" s="17"/>
      <c r="BPC244" s="17"/>
      <c r="BPD244" s="17"/>
      <c r="BPE244" s="17"/>
      <c r="BPF244" s="17"/>
      <c r="BPG244" s="18"/>
      <c r="BPH244" s="72"/>
      <c r="BPI244" s="4"/>
      <c r="BPJ244" s="5"/>
      <c r="BPK244" s="5"/>
      <c r="BPL244" s="17"/>
      <c r="BPM244" s="17"/>
      <c r="BPN244" s="17"/>
      <c r="BPO244" s="17"/>
      <c r="BPP244" s="17"/>
      <c r="BPQ244" s="17"/>
      <c r="BPR244" s="18"/>
      <c r="BPS244" s="72"/>
      <c r="BPT244" s="4"/>
      <c r="BPU244" s="5"/>
      <c r="BPV244" s="5"/>
      <c r="BPW244" s="17"/>
      <c r="BPX244" s="17"/>
      <c r="BPY244" s="17"/>
      <c r="BPZ244" s="17"/>
      <c r="BQA244" s="17"/>
      <c r="BQB244" s="17"/>
      <c r="BQC244" s="18"/>
      <c r="BQD244" s="72"/>
      <c r="BQE244" s="4"/>
      <c r="BQF244" s="5"/>
      <c r="BQG244" s="5"/>
      <c r="BQH244" s="17"/>
      <c r="BQI244" s="17"/>
      <c r="BQJ244" s="17"/>
      <c r="BQK244" s="17"/>
      <c r="BQL244" s="17"/>
      <c r="BQM244" s="17"/>
      <c r="BQN244" s="18"/>
      <c r="BQO244" s="72"/>
      <c r="BQP244" s="4"/>
      <c r="BQQ244" s="5"/>
      <c r="BQR244" s="5"/>
      <c r="BQS244" s="17"/>
      <c r="BQT244" s="17"/>
      <c r="BQU244" s="17"/>
      <c r="BQV244" s="17"/>
      <c r="BQW244" s="17"/>
      <c r="BQX244" s="17"/>
      <c r="BQY244" s="18"/>
      <c r="BQZ244" s="72"/>
      <c r="BRA244" s="4"/>
      <c r="BRB244" s="5"/>
      <c r="BRC244" s="5"/>
      <c r="BRD244" s="17"/>
      <c r="BRE244" s="17"/>
      <c r="BRF244" s="17"/>
      <c r="BRG244" s="17"/>
      <c r="BRH244" s="17"/>
      <c r="BRI244" s="17"/>
      <c r="BRJ244" s="18"/>
      <c r="BRK244" s="72"/>
      <c r="BRL244" s="4"/>
      <c r="BRM244" s="5"/>
      <c r="BRN244" s="5"/>
      <c r="BRO244" s="17"/>
      <c r="BRP244" s="17"/>
      <c r="BRQ244" s="17"/>
      <c r="BRR244" s="17"/>
      <c r="BRS244" s="17"/>
      <c r="BRT244" s="17"/>
      <c r="BRU244" s="18"/>
      <c r="BRV244" s="72"/>
      <c r="BRW244" s="4"/>
      <c r="BRX244" s="5"/>
      <c r="BRY244" s="5"/>
      <c r="BRZ244" s="17"/>
      <c r="BSA244" s="17"/>
      <c r="BSB244" s="17"/>
      <c r="BSC244" s="17"/>
      <c r="BSD244" s="17"/>
      <c r="BSE244" s="17"/>
      <c r="BSF244" s="18"/>
      <c r="BSG244" s="72"/>
      <c r="BSH244" s="4"/>
      <c r="BSI244" s="5"/>
      <c r="BSJ244" s="5"/>
      <c r="BSK244" s="17"/>
      <c r="BSL244" s="17"/>
      <c r="BSM244" s="17"/>
      <c r="BSN244" s="17"/>
      <c r="BSO244" s="17"/>
      <c r="BSP244" s="17"/>
      <c r="BSQ244" s="18"/>
      <c r="BSR244" s="72"/>
      <c r="BSS244" s="4"/>
      <c r="BST244" s="5"/>
      <c r="BSU244" s="5"/>
      <c r="BSV244" s="17"/>
      <c r="BSW244" s="17"/>
      <c r="BSX244" s="17"/>
      <c r="BSY244" s="17"/>
      <c r="BSZ244" s="17"/>
      <c r="BTA244" s="17"/>
      <c r="BTB244" s="18"/>
      <c r="BTC244" s="72"/>
      <c r="BTD244" s="4"/>
      <c r="BTE244" s="5"/>
      <c r="BTF244" s="5"/>
      <c r="BTG244" s="17"/>
      <c r="BTH244" s="17"/>
      <c r="BTI244" s="17"/>
      <c r="BTJ244" s="17"/>
      <c r="BTK244" s="17"/>
      <c r="BTL244" s="17"/>
      <c r="BTM244" s="18"/>
      <c r="BTN244" s="72"/>
      <c r="BTO244" s="4"/>
      <c r="BTP244" s="5"/>
      <c r="BTQ244" s="5"/>
      <c r="BTR244" s="17"/>
      <c r="BTS244" s="17"/>
      <c r="BTT244" s="17"/>
      <c r="BTU244" s="17"/>
      <c r="BTV244" s="17"/>
      <c r="BTW244" s="17"/>
      <c r="BTX244" s="18"/>
      <c r="BTY244" s="72"/>
      <c r="BTZ244" s="4"/>
      <c r="BUA244" s="5"/>
      <c r="BUB244" s="5"/>
      <c r="BUC244" s="17"/>
      <c r="BUD244" s="17"/>
      <c r="BUE244" s="17"/>
      <c r="BUF244" s="17"/>
      <c r="BUG244" s="17"/>
      <c r="BUH244" s="17"/>
      <c r="BUI244" s="18"/>
      <c r="BUJ244" s="72"/>
      <c r="BUK244" s="4"/>
      <c r="BUL244" s="5"/>
      <c r="BUM244" s="5"/>
      <c r="BUN244" s="17"/>
      <c r="BUO244" s="17"/>
      <c r="BUP244" s="17"/>
      <c r="BUQ244" s="17"/>
      <c r="BUR244" s="17"/>
      <c r="BUS244" s="17"/>
      <c r="BUT244" s="18"/>
      <c r="BUU244" s="72"/>
      <c r="BUV244" s="4"/>
      <c r="BUW244" s="5"/>
      <c r="BUX244" s="5"/>
      <c r="BUY244" s="17"/>
      <c r="BUZ244" s="17"/>
      <c r="BVA244" s="17"/>
      <c r="BVB244" s="17"/>
      <c r="BVC244" s="17"/>
      <c r="BVD244" s="17"/>
      <c r="BVE244" s="18"/>
      <c r="BVF244" s="72"/>
      <c r="BVG244" s="4"/>
      <c r="BVH244" s="5"/>
      <c r="BVI244" s="5"/>
      <c r="BVJ244" s="17"/>
      <c r="BVK244" s="17"/>
      <c r="BVL244" s="17"/>
      <c r="BVM244" s="17"/>
      <c r="BVN244" s="17"/>
      <c r="BVO244" s="17"/>
      <c r="BVP244" s="18"/>
      <c r="BVQ244" s="72"/>
      <c r="BVR244" s="4"/>
      <c r="BVS244" s="5"/>
      <c r="BVT244" s="5"/>
      <c r="BVU244" s="17"/>
      <c r="BVV244" s="17"/>
      <c r="BVW244" s="17"/>
      <c r="BVX244" s="17"/>
      <c r="BVY244" s="17"/>
      <c r="BVZ244" s="17"/>
      <c r="BWA244" s="18"/>
      <c r="BWB244" s="72"/>
      <c r="BWC244" s="4"/>
      <c r="BWD244" s="5"/>
      <c r="BWE244" s="5"/>
      <c r="BWF244" s="17"/>
      <c r="BWG244" s="17"/>
      <c r="BWH244" s="17"/>
      <c r="BWI244" s="17"/>
      <c r="BWJ244" s="17"/>
      <c r="BWK244" s="17"/>
      <c r="BWL244" s="18"/>
      <c r="BWM244" s="72"/>
      <c r="BWN244" s="4"/>
      <c r="BWO244" s="5"/>
      <c r="BWP244" s="5"/>
      <c r="BWQ244" s="17"/>
      <c r="BWR244" s="17"/>
      <c r="BWS244" s="17"/>
      <c r="BWT244" s="17"/>
      <c r="BWU244" s="17"/>
      <c r="BWV244" s="17"/>
      <c r="BWW244" s="18"/>
      <c r="BWX244" s="72"/>
      <c r="BWY244" s="4"/>
      <c r="BWZ244" s="5"/>
      <c r="BXA244" s="5"/>
      <c r="BXB244" s="17"/>
      <c r="BXC244" s="17"/>
      <c r="BXD244" s="17"/>
      <c r="BXE244" s="17"/>
      <c r="BXF244" s="17"/>
      <c r="BXG244" s="17"/>
      <c r="BXH244" s="18"/>
      <c r="BXI244" s="72"/>
      <c r="BXJ244" s="4"/>
      <c r="BXK244" s="5"/>
      <c r="BXL244" s="5"/>
      <c r="BXM244" s="17"/>
      <c r="BXN244" s="17"/>
      <c r="BXO244" s="17"/>
      <c r="BXP244" s="17"/>
      <c r="BXQ244" s="17"/>
      <c r="BXR244" s="17"/>
      <c r="BXS244" s="18"/>
      <c r="BXT244" s="72"/>
      <c r="BXU244" s="4"/>
      <c r="BXV244" s="5"/>
      <c r="BXW244" s="5"/>
      <c r="BXX244" s="17"/>
      <c r="BXY244" s="17"/>
      <c r="BXZ244" s="17"/>
      <c r="BYA244" s="17"/>
      <c r="BYB244" s="17"/>
      <c r="BYC244" s="17"/>
      <c r="BYD244" s="18"/>
      <c r="BYE244" s="72"/>
      <c r="BYF244" s="4"/>
      <c r="BYG244" s="5"/>
      <c r="BYH244" s="5"/>
      <c r="BYI244" s="17"/>
      <c r="BYJ244" s="17"/>
      <c r="BYK244" s="17"/>
      <c r="BYL244" s="17"/>
      <c r="BYM244" s="17"/>
      <c r="BYN244" s="17"/>
      <c r="BYO244" s="18"/>
      <c r="BYP244" s="72"/>
      <c r="BYQ244" s="4"/>
      <c r="BYR244" s="5"/>
      <c r="BYS244" s="5"/>
      <c r="BYT244" s="17"/>
      <c r="BYU244" s="17"/>
      <c r="BYV244" s="17"/>
      <c r="BYW244" s="17"/>
      <c r="BYX244" s="17"/>
      <c r="BYY244" s="17"/>
      <c r="BYZ244" s="18"/>
      <c r="BZA244" s="72"/>
      <c r="BZB244" s="4"/>
      <c r="BZC244" s="5"/>
      <c r="BZD244" s="5"/>
      <c r="BZE244" s="17"/>
      <c r="BZF244" s="17"/>
      <c r="BZG244" s="17"/>
      <c r="BZH244" s="17"/>
      <c r="BZI244" s="17"/>
      <c r="BZJ244" s="17"/>
      <c r="BZK244" s="18"/>
      <c r="BZL244" s="72"/>
      <c r="BZM244" s="4"/>
      <c r="BZN244" s="5"/>
      <c r="BZO244" s="5"/>
      <c r="BZP244" s="17"/>
      <c r="BZQ244" s="17"/>
      <c r="BZR244" s="17"/>
      <c r="BZS244" s="17"/>
      <c r="BZT244" s="17"/>
      <c r="BZU244" s="17"/>
      <c r="BZV244" s="18"/>
      <c r="BZW244" s="72"/>
      <c r="BZX244" s="4"/>
      <c r="BZY244" s="5"/>
      <c r="BZZ244" s="5"/>
      <c r="CAA244" s="17"/>
      <c r="CAB244" s="17"/>
      <c r="CAC244" s="17"/>
      <c r="CAD244" s="17"/>
      <c r="CAE244" s="17"/>
      <c r="CAF244" s="17"/>
      <c r="CAG244" s="18"/>
      <c r="CAH244" s="72"/>
      <c r="CAI244" s="4"/>
      <c r="CAJ244" s="5"/>
      <c r="CAK244" s="5"/>
      <c r="CAL244" s="17"/>
      <c r="CAM244" s="17"/>
      <c r="CAN244" s="17"/>
      <c r="CAO244" s="17"/>
      <c r="CAP244" s="17"/>
      <c r="CAQ244" s="17"/>
      <c r="CAR244" s="18"/>
      <c r="CAS244" s="72"/>
      <c r="CAT244" s="4"/>
      <c r="CAU244" s="5"/>
      <c r="CAV244" s="5"/>
      <c r="CAW244" s="17"/>
      <c r="CAX244" s="17"/>
      <c r="CAY244" s="17"/>
      <c r="CAZ244" s="17"/>
      <c r="CBA244" s="17"/>
      <c r="CBB244" s="17"/>
      <c r="CBC244" s="18"/>
      <c r="CBD244" s="72"/>
      <c r="CBE244" s="4"/>
      <c r="CBF244" s="5"/>
      <c r="CBG244" s="5"/>
      <c r="CBH244" s="17"/>
      <c r="CBI244" s="17"/>
      <c r="CBJ244" s="17"/>
      <c r="CBK244" s="17"/>
      <c r="CBL244" s="17"/>
      <c r="CBM244" s="17"/>
      <c r="CBN244" s="18"/>
      <c r="CBO244" s="72"/>
      <c r="CBP244" s="4"/>
      <c r="CBQ244" s="5"/>
      <c r="CBR244" s="5"/>
      <c r="CBS244" s="17"/>
      <c r="CBT244" s="17"/>
      <c r="CBU244" s="17"/>
      <c r="CBV244" s="17"/>
      <c r="CBW244" s="17"/>
      <c r="CBX244" s="17"/>
      <c r="CBY244" s="18"/>
      <c r="CBZ244" s="72"/>
      <c r="CCA244" s="4"/>
      <c r="CCB244" s="5"/>
      <c r="CCC244" s="5"/>
      <c r="CCD244" s="17"/>
      <c r="CCE244" s="17"/>
      <c r="CCF244" s="17"/>
      <c r="CCG244" s="17"/>
      <c r="CCH244" s="17"/>
      <c r="CCI244" s="17"/>
      <c r="CCJ244" s="18"/>
      <c r="CCK244" s="72"/>
      <c r="CCL244" s="4"/>
      <c r="CCM244" s="5"/>
      <c r="CCN244" s="5"/>
      <c r="CCO244" s="17"/>
      <c r="CCP244" s="17"/>
      <c r="CCQ244" s="17"/>
      <c r="CCR244" s="17"/>
      <c r="CCS244" s="17"/>
      <c r="CCT244" s="17"/>
      <c r="CCU244" s="18"/>
      <c r="CCV244" s="72"/>
      <c r="CCW244" s="4"/>
      <c r="CCX244" s="5"/>
      <c r="CCY244" s="5"/>
      <c r="CCZ244" s="17"/>
      <c r="CDA244" s="17"/>
      <c r="CDB244" s="17"/>
      <c r="CDC244" s="17"/>
      <c r="CDD244" s="17"/>
      <c r="CDE244" s="17"/>
      <c r="CDF244" s="18"/>
      <c r="CDG244" s="72"/>
      <c r="CDH244" s="4"/>
      <c r="CDI244" s="5"/>
      <c r="CDJ244" s="5"/>
      <c r="CDK244" s="17"/>
      <c r="CDL244" s="17"/>
      <c r="CDM244" s="17"/>
      <c r="CDN244" s="17"/>
      <c r="CDO244" s="17"/>
      <c r="CDP244" s="17"/>
      <c r="CDQ244" s="18"/>
      <c r="CDR244" s="72"/>
      <c r="CDS244" s="4"/>
      <c r="CDT244" s="5"/>
      <c r="CDU244" s="5"/>
      <c r="CDV244" s="17"/>
      <c r="CDW244" s="17"/>
      <c r="CDX244" s="17"/>
      <c r="CDY244" s="17"/>
      <c r="CDZ244" s="17"/>
      <c r="CEA244" s="17"/>
      <c r="CEB244" s="18"/>
      <c r="CEC244" s="72"/>
      <c r="CED244" s="4"/>
      <c r="CEE244" s="5"/>
      <c r="CEF244" s="5"/>
      <c r="CEG244" s="17"/>
      <c r="CEH244" s="17"/>
      <c r="CEI244" s="17"/>
      <c r="CEJ244" s="17"/>
      <c r="CEK244" s="17"/>
      <c r="CEL244" s="17"/>
      <c r="CEM244" s="18"/>
      <c r="CEN244" s="72"/>
      <c r="CEO244" s="4"/>
      <c r="CEP244" s="5"/>
      <c r="CEQ244" s="5"/>
      <c r="CER244" s="17"/>
      <c r="CES244" s="17"/>
      <c r="CET244" s="17"/>
      <c r="CEU244" s="17"/>
      <c r="CEV244" s="17"/>
      <c r="CEW244" s="17"/>
      <c r="CEX244" s="18"/>
      <c r="CEY244" s="72"/>
      <c r="CEZ244" s="4"/>
      <c r="CFA244" s="5"/>
      <c r="CFB244" s="5"/>
      <c r="CFC244" s="17"/>
      <c r="CFD244" s="17"/>
      <c r="CFE244" s="17"/>
      <c r="CFF244" s="17"/>
      <c r="CFG244" s="17"/>
      <c r="CFH244" s="17"/>
      <c r="CFI244" s="18"/>
      <c r="CFJ244" s="72"/>
      <c r="CFK244" s="4"/>
      <c r="CFL244" s="5"/>
      <c r="CFM244" s="5"/>
      <c r="CFN244" s="17"/>
      <c r="CFO244" s="17"/>
      <c r="CFP244" s="17"/>
      <c r="CFQ244" s="17"/>
      <c r="CFR244" s="17"/>
      <c r="CFS244" s="17"/>
      <c r="CFT244" s="18"/>
      <c r="CFU244" s="72"/>
      <c r="CFV244" s="4"/>
      <c r="CFW244" s="5"/>
      <c r="CFX244" s="5"/>
      <c r="CFY244" s="17"/>
      <c r="CFZ244" s="17"/>
      <c r="CGA244" s="17"/>
      <c r="CGB244" s="17"/>
      <c r="CGC244" s="17"/>
      <c r="CGD244" s="17"/>
      <c r="CGE244" s="18"/>
      <c r="CGF244" s="72"/>
      <c r="CGG244" s="4"/>
      <c r="CGH244" s="5"/>
      <c r="CGI244" s="5"/>
      <c r="CGJ244" s="17"/>
      <c r="CGK244" s="17"/>
      <c r="CGL244" s="17"/>
      <c r="CGM244" s="17"/>
      <c r="CGN244" s="17"/>
      <c r="CGO244" s="17"/>
      <c r="CGP244" s="18"/>
      <c r="CGQ244" s="72"/>
      <c r="CGR244" s="4"/>
      <c r="CGS244" s="5"/>
      <c r="CGT244" s="5"/>
      <c r="CGU244" s="17"/>
      <c r="CGV244" s="17"/>
      <c r="CGW244" s="17"/>
      <c r="CGX244" s="17"/>
      <c r="CGY244" s="17"/>
      <c r="CGZ244" s="17"/>
      <c r="CHA244" s="18"/>
      <c r="CHB244" s="72"/>
      <c r="CHC244" s="4"/>
      <c r="CHD244" s="5"/>
      <c r="CHE244" s="5"/>
      <c r="CHF244" s="17"/>
      <c r="CHG244" s="17"/>
      <c r="CHH244" s="17"/>
      <c r="CHI244" s="17"/>
      <c r="CHJ244" s="17"/>
      <c r="CHK244" s="17"/>
      <c r="CHL244" s="18"/>
      <c r="CHM244" s="72"/>
      <c r="CHN244" s="4"/>
      <c r="CHO244" s="5"/>
      <c r="CHP244" s="5"/>
      <c r="CHQ244" s="17"/>
      <c r="CHR244" s="17"/>
      <c r="CHS244" s="17"/>
      <c r="CHT244" s="17"/>
      <c r="CHU244" s="17"/>
      <c r="CHV244" s="17"/>
      <c r="CHW244" s="18"/>
      <c r="CHX244" s="72"/>
      <c r="CHY244" s="4"/>
      <c r="CHZ244" s="5"/>
      <c r="CIA244" s="5"/>
      <c r="CIB244" s="17"/>
      <c r="CIC244" s="17"/>
      <c r="CID244" s="17"/>
      <c r="CIE244" s="17"/>
      <c r="CIF244" s="17"/>
      <c r="CIG244" s="17"/>
      <c r="CIH244" s="18"/>
      <c r="CII244" s="72"/>
      <c r="CIJ244" s="4"/>
      <c r="CIK244" s="5"/>
      <c r="CIL244" s="5"/>
      <c r="CIM244" s="17"/>
      <c r="CIN244" s="17"/>
      <c r="CIO244" s="17"/>
      <c r="CIP244" s="17"/>
      <c r="CIQ244" s="17"/>
      <c r="CIR244" s="17"/>
      <c r="CIS244" s="18"/>
      <c r="CIT244" s="72"/>
      <c r="CIU244" s="4"/>
      <c r="CIV244" s="5"/>
      <c r="CIW244" s="5"/>
      <c r="CIX244" s="17"/>
      <c r="CIY244" s="17"/>
      <c r="CIZ244" s="17"/>
      <c r="CJA244" s="17"/>
      <c r="CJB244" s="17"/>
      <c r="CJC244" s="17"/>
      <c r="CJD244" s="18"/>
      <c r="CJE244" s="72"/>
      <c r="CJF244" s="4"/>
      <c r="CJG244" s="5"/>
      <c r="CJH244" s="5"/>
      <c r="CJI244" s="17"/>
      <c r="CJJ244" s="17"/>
      <c r="CJK244" s="17"/>
      <c r="CJL244" s="17"/>
      <c r="CJM244" s="17"/>
      <c r="CJN244" s="17"/>
      <c r="CJO244" s="18"/>
      <c r="CJP244" s="72"/>
      <c r="CJQ244" s="4"/>
      <c r="CJR244" s="5"/>
      <c r="CJS244" s="5"/>
      <c r="CJT244" s="17"/>
      <c r="CJU244" s="17"/>
      <c r="CJV244" s="17"/>
      <c r="CJW244" s="17"/>
      <c r="CJX244" s="17"/>
      <c r="CJY244" s="17"/>
      <c r="CJZ244" s="18"/>
      <c r="CKA244" s="72"/>
      <c r="CKB244" s="4"/>
      <c r="CKC244" s="5"/>
      <c r="CKD244" s="5"/>
      <c r="CKE244" s="17"/>
      <c r="CKF244" s="17"/>
      <c r="CKG244" s="17"/>
      <c r="CKH244" s="17"/>
      <c r="CKI244" s="17"/>
      <c r="CKJ244" s="17"/>
      <c r="CKK244" s="18"/>
      <c r="CKL244" s="72"/>
      <c r="CKM244" s="4"/>
      <c r="CKN244" s="5"/>
      <c r="CKO244" s="5"/>
      <c r="CKP244" s="17"/>
      <c r="CKQ244" s="17"/>
      <c r="CKR244" s="17"/>
      <c r="CKS244" s="17"/>
      <c r="CKT244" s="17"/>
      <c r="CKU244" s="17"/>
      <c r="CKV244" s="18"/>
      <c r="CKW244" s="72"/>
      <c r="CKX244" s="4"/>
      <c r="CKY244" s="5"/>
      <c r="CKZ244" s="5"/>
      <c r="CLA244" s="17"/>
      <c r="CLB244" s="17"/>
      <c r="CLC244" s="17"/>
      <c r="CLD244" s="17"/>
      <c r="CLE244" s="17"/>
      <c r="CLF244" s="17"/>
      <c r="CLG244" s="18"/>
      <c r="CLH244" s="72"/>
      <c r="CLI244" s="4"/>
      <c r="CLJ244" s="5"/>
      <c r="CLK244" s="5"/>
      <c r="CLL244" s="17"/>
      <c r="CLM244" s="17"/>
      <c r="CLN244" s="17"/>
      <c r="CLO244" s="17"/>
      <c r="CLP244" s="17"/>
      <c r="CLQ244" s="17"/>
      <c r="CLR244" s="18"/>
      <c r="CLS244" s="72"/>
      <c r="CLT244" s="4"/>
      <c r="CLU244" s="5"/>
      <c r="CLV244" s="5"/>
      <c r="CLW244" s="17"/>
      <c r="CLX244" s="17"/>
      <c r="CLY244" s="17"/>
      <c r="CLZ244" s="17"/>
      <c r="CMA244" s="17"/>
      <c r="CMB244" s="17"/>
      <c r="CMC244" s="18"/>
      <c r="CMD244" s="72"/>
      <c r="CME244" s="4"/>
      <c r="CMF244" s="5"/>
      <c r="CMG244" s="5"/>
      <c r="CMH244" s="17"/>
      <c r="CMI244" s="17"/>
      <c r="CMJ244" s="17"/>
      <c r="CMK244" s="17"/>
      <c r="CML244" s="17"/>
      <c r="CMM244" s="17"/>
      <c r="CMN244" s="18"/>
      <c r="CMO244" s="72"/>
      <c r="CMP244" s="4"/>
      <c r="CMQ244" s="5"/>
      <c r="CMR244" s="5"/>
      <c r="CMS244" s="17"/>
      <c r="CMT244" s="17"/>
      <c r="CMU244" s="17"/>
      <c r="CMV244" s="17"/>
      <c r="CMW244" s="17"/>
      <c r="CMX244" s="17"/>
      <c r="CMY244" s="18"/>
      <c r="CMZ244" s="72"/>
      <c r="CNA244" s="4"/>
      <c r="CNB244" s="5"/>
      <c r="CNC244" s="5"/>
      <c r="CND244" s="17"/>
      <c r="CNE244" s="17"/>
      <c r="CNF244" s="17"/>
      <c r="CNG244" s="17"/>
      <c r="CNH244" s="17"/>
      <c r="CNI244" s="17"/>
      <c r="CNJ244" s="18"/>
      <c r="CNK244" s="72"/>
      <c r="CNL244" s="4"/>
      <c r="CNM244" s="5"/>
      <c r="CNN244" s="5"/>
      <c r="CNO244" s="17"/>
      <c r="CNP244" s="17"/>
      <c r="CNQ244" s="17"/>
      <c r="CNR244" s="17"/>
      <c r="CNS244" s="17"/>
      <c r="CNT244" s="17"/>
      <c r="CNU244" s="18"/>
      <c r="CNV244" s="72"/>
      <c r="CNW244" s="4"/>
      <c r="CNX244" s="5"/>
      <c r="CNY244" s="5"/>
      <c r="CNZ244" s="17"/>
      <c r="COA244" s="17"/>
      <c r="COB244" s="17"/>
      <c r="COC244" s="17"/>
      <c r="COD244" s="17"/>
      <c r="COE244" s="17"/>
      <c r="COF244" s="18"/>
      <c r="COG244" s="72"/>
      <c r="COH244" s="4"/>
      <c r="COI244" s="5"/>
      <c r="COJ244" s="5"/>
      <c r="COK244" s="17"/>
      <c r="COL244" s="17"/>
      <c r="COM244" s="17"/>
      <c r="CON244" s="17"/>
      <c r="COO244" s="17"/>
      <c r="COP244" s="17"/>
      <c r="COQ244" s="18"/>
      <c r="COR244" s="72"/>
      <c r="COS244" s="4"/>
      <c r="COT244" s="5"/>
      <c r="COU244" s="5"/>
      <c r="COV244" s="17"/>
      <c r="COW244" s="17"/>
      <c r="COX244" s="17"/>
      <c r="COY244" s="17"/>
      <c r="COZ244" s="17"/>
      <c r="CPA244" s="17"/>
      <c r="CPB244" s="18"/>
      <c r="CPC244" s="72"/>
      <c r="CPD244" s="4"/>
      <c r="CPE244" s="5"/>
      <c r="CPF244" s="5"/>
      <c r="CPG244" s="17"/>
      <c r="CPH244" s="17"/>
      <c r="CPI244" s="17"/>
      <c r="CPJ244" s="17"/>
      <c r="CPK244" s="17"/>
      <c r="CPL244" s="17"/>
      <c r="CPM244" s="18"/>
      <c r="CPN244" s="72"/>
      <c r="CPO244" s="4"/>
      <c r="CPP244" s="5"/>
      <c r="CPQ244" s="5"/>
      <c r="CPR244" s="17"/>
      <c r="CPS244" s="17"/>
      <c r="CPT244" s="17"/>
      <c r="CPU244" s="17"/>
      <c r="CPV244" s="17"/>
      <c r="CPW244" s="17"/>
      <c r="CPX244" s="18"/>
      <c r="CPY244" s="72"/>
      <c r="CPZ244" s="4"/>
      <c r="CQA244" s="5"/>
      <c r="CQB244" s="5"/>
      <c r="CQC244" s="17"/>
      <c r="CQD244" s="17"/>
      <c r="CQE244" s="17"/>
      <c r="CQF244" s="17"/>
      <c r="CQG244" s="17"/>
      <c r="CQH244" s="17"/>
      <c r="CQI244" s="18"/>
      <c r="CQJ244" s="72"/>
      <c r="CQK244" s="4"/>
      <c r="CQL244" s="5"/>
      <c r="CQM244" s="5"/>
      <c r="CQN244" s="17"/>
      <c r="CQO244" s="17"/>
      <c r="CQP244" s="17"/>
      <c r="CQQ244" s="17"/>
      <c r="CQR244" s="17"/>
      <c r="CQS244" s="17"/>
      <c r="CQT244" s="18"/>
      <c r="CQU244" s="72"/>
      <c r="CQV244" s="4"/>
      <c r="CQW244" s="5"/>
      <c r="CQX244" s="5"/>
      <c r="CQY244" s="17"/>
      <c r="CQZ244" s="17"/>
      <c r="CRA244" s="17"/>
      <c r="CRB244" s="17"/>
      <c r="CRC244" s="17"/>
      <c r="CRD244" s="17"/>
      <c r="CRE244" s="18"/>
      <c r="CRF244" s="72"/>
      <c r="CRG244" s="4"/>
      <c r="CRH244" s="5"/>
      <c r="CRI244" s="5"/>
      <c r="CRJ244" s="17"/>
      <c r="CRK244" s="17"/>
      <c r="CRL244" s="17"/>
      <c r="CRM244" s="17"/>
      <c r="CRN244" s="17"/>
      <c r="CRO244" s="17"/>
      <c r="CRP244" s="18"/>
      <c r="CRQ244" s="72"/>
      <c r="CRR244" s="4"/>
      <c r="CRS244" s="5"/>
      <c r="CRT244" s="5"/>
      <c r="CRU244" s="17"/>
      <c r="CRV244" s="17"/>
      <c r="CRW244" s="17"/>
      <c r="CRX244" s="17"/>
      <c r="CRY244" s="17"/>
      <c r="CRZ244" s="17"/>
      <c r="CSA244" s="18"/>
      <c r="CSB244" s="72"/>
      <c r="CSC244" s="4"/>
      <c r="CSD244" s="5"/>
      <c r="CSE244" s="5"/>
      <c r="CSF244" s="17"/>
      <c r="CSG244" s="17"/>
      <c r="CSH244" s="17"/>
      <c r="CSI244" s="17"/>
      <c r="CSJ244" s="17"/>
      <c r="CSK244" s="17"/>
      <c r="CSL244" s="18"/>
      <c r="CSM244" s="72"/>
      <c r="CSN244" s="4"/>
      <c r="CSO244" s="5"/>
      <c r="CSP244" s="5"/>
      <c r="CSQ244" s="17"/>
      <c r="CSR244" s="17"/>
      <c r="CSS244" s="17"/>
      <c r="CST244" s="17"/>
      <c r="CSU244" s="17"/>
      <c r="CSV244" s="17"/>
      <c r="CSW244" s="18"/>
      <c r="CSX244" s="72"/>
      <c r="CSY244" s="4"/>
      <c r="CSZ244" s="5"/>
      <c r="CTA244" s="5"/>
      <c r="CTB244" s="17"/>
      <c r="CTC244" s="17"/>
      <c r="CTD244" s="17"/>
      <c r="CTE244" s="17"/>
      <c r="CTF244" s="17"/>
      <c r="CTG244" s="17"/>
      <c r="CTH244" s="18"/>
      <c r="CTI244" s="72"/>
      <c r="CTJ244" s="4"/>
      <c r="CTK244" s="5"/>
      <c r="CTL244" s="5"/>
      <c r="CTM244" s="17"/>
      <c r="CTN244" s="17"/>
      <c r="CTO244" s="17"/>
      <c r="CTP244" s="17"/>
      <c r="CTQ244" s="17"/>
      <c r="CTR244" s="17"/>
      <c r="CTS244" s="18"/>
      <c r="CTT244" s="72"/>
      <c r="CTU244" s="4"/>
      <c r="CTV244" s="5"/>
      <c r="CTW244" s="5"/>
      <c r="CTX244" s="17"/>
      <c r="CTY244" s="17"/>
      <c r="CTZ244" s="17"/>
      <c r="CUA244" s="17"/>
      <c r="CUB244" s="17"/>
      <c r="CUC244" s="17"/>
      <c r="CUD244" s="18"/>
      <c r="CUE244" s="72"/>
      <c r="CUF244" s="4"/>
      <c r="CUG244" s="5"/>
      <c r="CUH244" s="5"/>
      <c r="CUI244" s="17"/>
      <c r="CUJ244" s="17"/>
      <c r="CUK244" s="17"/>
      <c r="CUL244" s="17"/>
      <c r="CUM244" s="17"/>
      <c r="CUN244" s="17"/>
      <c r="CUO244" s="18"/>
      <c r="CUP244" s="72"/>
      <c r="CUQ244" s="4"/>
      <c r="CUR244" s="5"/>
      <c r="CUS244" s="5"/>
      <c r="CUT244" s="17"/>
      <c r="CUU244" s="17"/>
      <c r="CUV244" s="17"/>
      <c r="CUW244" s="17"/>
      <c r="CUX244" s="17"/>
      <c r="CUY244" s="17"/>
      <c r="CUZ244" s="18"/>
      <c r="CVA244" s="72"/>
      <c r="CVB244" s="4"/>
      <c r="CVC244" s="5"/>
      <c r="CVD244" s="5"/>
      <c r="CVE244" s="17"/>
      <c r="CVF244" s="17"/>
      <c r="CVG244" s="17"/>
      <c r="CVH244" s="17"/>
      <c r="CVI244" s="17"/>
      <c r="CVJ244" s="17"/>
      <c r="CVK244" s="18"/>
      <c r="CVL244" s="72"/>
      <c r="CVM244" s="4"/>
      <c r="CVN244" s="5"/>
      <c r="CVO244" s="5"/>
      <c r="CVP244" s="17"/>
      <c r="CVQ244" s="17"/>
      <c r="CVR244" s="17"/>
      <c r="CVS244" s="17"/>
      <c r="CVT244" s="17"/>
      <c r="CVU244" s="17"/>
      <c r="CVV244" s="18"/>
      <c r="CVW244" s="72"/>
      <c r="CVX244" s="4"/>
      <c r="CVY244" s="5"/>
      <c r="CVZ244" s="5"/>
      <c r="CWA244" s="17"/>
      <c r="CWB244" s="17"/>
      <c r="CWC244" s="17"/>
      <c r="CWD244" s="17"/>
      <c r="CWE244" s="17"/>
      <c r="CWF244" s="17"/>
      <c r="CWG244" s="18"/>
      <c r="CWH244" s="72"/>
      <c r="CWI244" s="4"/>
      <c r="CWJ244" s="5"/>
      <c r="CWK244" s="5"/>
      <c r="CWL244" s="17"/>
      <c r="CWM244" s="17"/>
      <c r="CWN244" s="17"/>
      <c r="CWO244" s="17"/>
      <c r="CWP244" s="17"/>
      <c r="CWQ244" s="17"/>
      <c r="CWR244" s="18"/>
      <c r="CWS244" s="72"/>
      <c r="CWT244" s="4"/>
      <c r="CWU244" s="5"/>
      <c r="CWV244" s="5"/>
      <c r="CWW244" s="17"/>
      <c r="CWX244" s="17"/>
      <c r="CWY244" s="17"/>
      <c r="CWZ244" s="17"/>
      <c r="CXA244" s="17"/>
      <c r="CXB244" s="17"/>
      <c r="CXC244" s="18"/>
      <c r="CXD244" s="72"/>
      <c r="CXE244" s="4"/>
      <c r="CXF244" s="5"/>
      <c r="CXG244" s="5"/>
      <c r="CXH244" s="17"/>
      <c r="CXI244" s="17"/>
      <c r="CXJ244" s="17"/>
      <c r="CXK244" s="17"/>
      <c r="CXL244" s="17"/>
      <c r="CXM244" s="17"/>
      <c r="CXN244" s="18"/>
      <c r="CXO244" s="72"/>
      <c r="CXP244" s="4"/>
      <c r="CXQ244" s="5"/>
      <c r="CXR244" s="5"/>
      <c r="CXS244" s="17"/>
      <c r="CXT244" s="17"/>
      <c r="CXU244" s="17"/>
      <c r="CXV244" s="17"/>
      <c r="CXW244" s="17"/>
      <c r="CXX244" s="17"/>
      <c r="CXY244" s="18"/>
      <c r="CXZ244" s="72"/>
      <c r="CYA244" s="4"/>
      <c r="CYB244" s="5"/>
      <c r="CYC244" s="5"/>
      <c r="CYD244" s="17"/>
      <c r="CYE244" s="17"/>
      <c r="CYF244" s="17"/>
      <c r="CYG244" s="17"/>
      <c r="CYH244" s="17"/>
      <c r="CYI244" s="17"/>
      <c r="CYJ244" s="18"/>
      <c r="CYK244" s="72"/>
      <c r="CYL244" s="4"/>
      <c r="CYM244" s="5"/>
      <c r="CYN244" s="5"/>
      <c r="CYO244" s="17"/>
      <c r="CYP244" s="17"/>
      <c r="CYQ244" s="17"/>
      <c r="CYR244" s="17"/>
      <c r="CYS244" s="17"/>
      <c r="CYT244" s="17"/>
      <c r="CYU244" s="18"/>
      <c r="CYV244" s="72"/>
      <c r="CYW244" s="4"/>
      <c r="CYX244" s="5"/>
      <c r="CYY244" s="5"/>
      <c r="CYZ244" s="17"/>
      <c r="CZA244" s="17"/>
      <c r="CZB244" s="17"/>
      <c r="CZC244" s="17"/>
      <c r="CZD244" s="17"/>
      <c r="CZE244" s="17"/>
      <c r="CZF244" s="18"/>
      <c r="CZG244" s="72"/>
      <c r="CZH244" s="4"/>
      <c r="CZI244" s="5"/>
      <c r="CZJ244" s="5"/>
      <c r="CZK244" s="17"/>
      <c r="CZL244" s="17"/>
      <c r="CZM244" s="17"/>
      <c r="CZN244" s="17"/>
      <c r="CZO244" s="17"/>
      <c r="CZP244" s="17"/>
      <c r="CZQ244" s="18"/>
      <c r="CZR244" s="72"/>
      <c r="CZS244" s="4"/>
      <c r="CZT244" s="5"/>
      <c r="CZU244" s="5"/>
      <c r="CZV244" s="17"/>
      <c r="CZW244" s="17"/>
      <c r="CZX244" s="17"/>
      <c r="CZY244" s="17"/>
      <c r="CZZ244" s="17"/>
      <c r="DAA244" s="17"/>
      <c r="DAB244" s="18"/>
      <c r="DAC244" s="72"/>
      <c r="DAD244" s="4"/>
      <c r="DAE244" s="5"/>
      <c r="DAF244" s="5"/>
      <c r="DAG244" s="17"/>
      <c r="DAH244" s="17"/>
      <c r="DAI244" s="17"/>
      <c r="DAJ244" s="17"/>
      <c r="DAK244" s="17"/>
      <c r="DAL244" s="17"/>
      <c r="DAM244" s="18"/>
      <c r="DAN244" s="72"/>
      <c r="DAO244" s="4"/>
      <c r="DAP244" s="5"/>
      <c r="DAQ244" s="5"/>
      <c r="DAR244" s="17"/>
      <c r="DAS244" s="17"/>
      <c r="DAT244" s="17"/>
      <c r="DAU244" s="17"/>
      <c r="DAV244" s="17"/>
      <c r="DAW244" s="17"/>
      <c r="DAX244" s="18"/>
      <c r="DAY244" s="72"/>
      <c r="DAZ244" s="4"/>
      <c r="DBA244" s="5"/>
      <c r="DBB244" s="5"/>
      <c r="DBC244" s="17"/>
      <c r="DBD244" s="17"/>
      <c r="DBE244" s="17"/>
      <c r="DBF244" s="17"/>
      <c r="DBG244" s="17"/>
      <c r="DBH244" s="17"/>
      <c r="DBI244" s="18"/>
      <c r="DBJ244" s="72"/>
      <c r="DBK244" s="4"/>
      <c r="DBL244" s="5"/>
      <c r="DBM244" s="5"/>
      <c r="DBN244" s="17"/>
      <c r="DBO244" s="17"/>
      <c r="DBP244" s="17"/>
      <c r="DBQ244" s="17"/>
      <c r="DBR244" s="17"/>
      <c r="DBS244" s="17"/>
      <c r="DBT244" s="18"/>
      <c r="DBU244" s="72"/>
      <c r="DBV244" s="4"/>
      <c r="DBW244" s="5"/>
      <c r="DBX244" s="5"/>
      <c r="DBY244" s="17"/>
      <c r="DBZ244" s="17"/>
      <c r="DCA244" s="17"/>
      <c r="DCB244" s="17"/>
      <c r="DCC244" s="17"/>
      <c r="DCD244" s="17"/>
      <c r="DCE244" s="18"/>
      <c r="DCF244" s="72"/>
      <c r="DCG244" s="4"/>
      <c r="DCH244" s="5"/>
      <c r="DCI244" s="5"/>
      <c r="DCJ244" s="17"/>
      <c r="DCK244" s="17"/>
      <c r="DCL244" s="17"/>
      <c r="DCM244" s="17"/>
      <c r="DCN244" s="17"/>
      <c r="DCO244" s="17"/>
      <c r="DCP244" s="18"/>
      <c r="DCQ244" s="72"/>
      <c r="DCR244" s="4"/>
      <c r="DCS244" s="5"/>
      <c r="DCT244" s="5"/>
      <c r="DCU244" s="17"/>
      <c r="DCV244" s="17"/>
      <c r="DCW244" s="17"/>
      <c r="DCX244" s="17"/>
      <c r="DCY244" s="17"/>
      <c r="DCZ244" s="17"/>
      <c r="DDA244" s="18"/>
      <c r="DDB244" s="72"/>
      <c r="DDC244" s="4"/>
      <c r="DDD244" s="5"/>
      <c r="DDE244" s="5"/>
      <c r="DDF244" s="17"/>
      <c r="DDG244" s="17"/>
      <c r="DDH244" s="17"/>
      <c r="DDI244" s="17"/>
      <c r="DDJ244" s="17"/>
      <c r="DDK244" s="17"/>
      <c r="DDL244" s="18"/>
      <c r="DDM244" s="72"/>
      <c r="DDN244" s="4"/>
      <c r="DDO244" s="5"/>
      <c r="DDP244" s="5"/>
      <c r="DDQ244" s="17"/>
      <c r="DDR244" s="17"/>
      <c r="DDS244" s="17"/>
      <c r="DDT244" s="17"/>
      <c r="DDU244" s="17"/>
      <c r="DDV244" s="17"/>
      <c r="DDW244" s="18"/>
      <c r="DDX244" s="72"/>
      <c r="DDY244" s="4"/>
      <c r="DDZ244" s="5"/>
      <c r="DEA244" s="5"/>
      <c r="DEB244" s="17"/>
      <c r="DEC244" s="17"/>
      <c r="DED244" s="17"/>
      <c r="DEE244" s="17"/>
      <c r="DEF244" s="17"/>
      <c r="DEG244" s="17"/>
      <c r="DEH244" s="18"/>
      <c r="DEI244" s="72"/>
      <c r="DEJ244" s="4"/>
      <c r="DEK244" s="5"/>
      <c r="DEL244" s="5"/>
      <c r="DEM244" s="17"/>
      <c r="DEN244" s="17"/>
      <c r="DEO244" s="17"/>
      <c r="DEP244" s="17"/>
      <c r="DEQ244" s="17"/>
      <c r="DER244" s="17"/>
      <c r="DES244" s="18"/>
      <c r="DET244" s="72"/>
      <c r="DEU244" s="4"/>
      <c r="DEV244" s="5"/>
      <c r="DEW244" s="5"/>
      <c r="DEX244" s="17"/>
      <c r="DEY244" s="17"/>
      <c r="DEZ244" s="17"/>
      <c r="DFA244" s="17"/>
      <c r="DFB244" s="17"/>
      <c r="DFC244" s="17"/>
      <c r="DFD244" s="18"/>
      <c r="DFE244" s="72"/>
      <c r="DFF244" s="4"/>
      <c r="DFG244" s="5"/>
      <c r="DFH244" s="5"/>
      <c r="DFI244" s="17"/>
      <c r="DFJ244" s="17"/>
      <c r="DFK244" s="17"/>
      <c r="DFL244" s="17"/>
      <c r="DFM244" s="17"/>
      <c r="DFN244" s="17"/>
      <c r="DFO244" s="18"/>
      <c r="DFP244" s="72"/>
      <c r="DFQ244" s="4"/>
      <c r="DFR244" s="5"/>
      <c r="DFS244" s="5"/>
      <c r="DFT244" s="17"/>
      <c r="DFU244" s="17"/>
      <c r="DFV244" s="17"/>
      <c r="DFW244" s="17"/>
      <c r="DFX244" s="17"/>
      <c r="DFY244" s="17"/>
      <c r="DFZ244" s="18"/>
      <c r="DGA244" s="72"/>
      <c r="DGB244" s="4"/>
      <c r="DGC244" s="5"/>
      <c r="DGD244" s="5"/>
      <c r="DGE244" s="17"/>
      <c r="DGF244" s="17"/>
      <c r="DGG244" s="17"/>
      <c r="DGH244" s="17"/>
      <c r="DGI244" s="17"/>
      <c r="DGJ244" s="17"/>
      <c r="DGK244" s="18"/>
      <c r="DGL244" s="72"/>
      <c r="DGM244" s="4"/>
      <c r="DGN244" s="5"/>
      <c r="DGO244" s="5"/>
      <c r="DGP244" s="17"/>
      <c r="DGQ244" s="17"/>
      <c r="DGR244" s="17"/>
      <c r="DGS244" s="17"/>
      <c r="DGT244" s="17"/>
      <c r="DGU244" s="17"/>
      <c r="DGV244" s="18"/>
      <c r="DGW244" s="72"/>
      <c r="DGX244" s="4"/>
      <c r="DGY244" s="5"/>
      <c r="DGZ244" s="5"/>
      <c r="DHA244" s="17"/>
      <c r="DHB244" s="17"/>
      <c r="DHC244" s="17"/>
      <c r="DHD244" s="17"/>
      <c r="DHE244" s="17"/>
      <c r="DHF244" s="17"/>
      <c r="DHG244" s="18"/>
      <c r="DHH244" s="72"/>
      <c r="DHI244" s="4"/>
      <c r="DHJ244" s="5"/>
      <c r="DHK244" s="5"/>
      <c r="DHL244" s="17"/>
      <c r="DHM244" s="17"/>
      <c r="DHN244" s="17"/>
      <c r="DHO244" s="17"/>
      <c r="DHP244" s="17"/>
      <c r="DHQ244" s="17"/>
      <c r="DHR244" s="18"/>
      <c r="DHS244" s="72"/>
      <c r="DHT244" s="4"/>
      <c r="DHU244" s="5"/>
      <c r="DHV244" s="5"/>
      <c r="DHW244" s="17"/>
      <c r="DHX244" s="17"/>
      <c r="DHY244" s="17"/>
      <c r="DHZ244" s="17"/>
      <c r="DIA244" s="17"/>
      <c r="DIB244" s="17"/>
      <c r="DIC244" s="18"/>
      <c r="DID244" s="72"/>
      <c r="DIE244" s="4"/>
      <c r="DIF244" s="5"/>
      <c r="DIG244" s="5"/>
      <c r="DIH244" s="17"/>
      <c r="DII244" s="17"/>
      <c r="DIJ244" s="17"/>
      <c r="DIK244" s="17"/>
      <c r="DIL244" s="17"/>
      <c r="DIM244" s="17"/>
      <c r="DIN244" s="18"/>
      <c r="DIO244" s="72"/>
      <c r="DIP244" s="4"/>
      <c r="DIQ244" s="5"/>
      <c r="DIR244" s="5"/>
      <c r="DIS244" s="17"/>
      <c r="DIT244" s="17"/>
      <c r="DIU244" s="17"/>
      <c r="DIV244" s="17"/>
      <c r="DIW244" s="17"/>
      <c r="DIX244" s="17"/>
      <c r="DIY244" s="18"/>
      <c r="DIZ244" s="72"/>
      <c r="DJA244" s="4"/>
      <c r="DJB244" s="5"/>
      <c r="DJC244" s="5"/>
      <c r="DJD244" s="17"/>
      <c r="DJE244" s="17"/>
      <c r="DJF244" s="17"/>
      <c r="DJG244" s="17"/>
      <c r="DJH244" s="17"/>
      <c r="DJI244" s="17"/>
      <c r="DJJ244" s="18"/>
      <c r="DJK244" s="72"/>
      <c r="DJL244" s="4"/>
      <c r="DJM244" s="5"/>
      <c r="DJN244" s="5"/>
      <c r="DJO244" s="17"/>
      <c r="DJP244" s="17"/>
      <c r="DJQ244" s="17"/>
      <c r="DJR244" s="17"/>
      <c r="DJS244" s="17"/>
      <c r="DJT244" s="17"/>
      <c r="DJU244" s="18"/>
      <c r="DJV244" s="72"/>
      <c r="DJW244" s="4"/>
      <c r="DJX244" s="5"/>
      <c r="DJY244" s="5"/>
      <c r="DJZ244" s="17"/>
      <c r="DKA244" s="17"/>
      <c r="DKB244" s="17"/>
      <c r="DKC244" s="17"/>
      <c r="DKD244" s="17"/>
      <c r="DKE244" s="17"/>
      <c r="DKF244" s="18"/>
      <c r="DKG244" s="72"/>
      <c r="DKH244" s="4"/>
      <c r="DKI244" s="5"/>
      <c r="DKJ244" s="5"/>
      <c r="DKK244" s="17"/>
      <c r="DKL244" s="17"/>
      <c r="DKM244" s="17"/>
      <c r="DKN244" s="17"/>
      <c r="DKO244" s="17"/>
      <c r="DKP244" s="17"/>
      <c r="DKQ244" s="18"/>
      <c r="DKR244" s="72"/>
      <c r="DKS244" s="4"/>
      <c r="DKT244" s="5"/>
      <c r="DKU244" s="5"/>
      <c r="DKV244" s="17"/>
      <c r="DKW244" s="17"/>
      <c r="DKX244" s="17"/>
      <c r="DKY244" s="17"/>
      <c r="DKZ244" s="17"/>
      <c r="DLA244" s="17"/>
      <c r="DLB244" s="18"/>
      <c r="DLC244" s="72"/>
      <c r="DLD244" s="4"/>
      <c r="DLE244" s="5"/>
      <c r="DLF244" s="5"/>
      <c r="DLG244" s="17"/>
      <c r="DLH244" s="17"/>
      <c r="DLI244" s="17"/>
      <c r="DLJ244" s="17"/>
      <c r="DLK244" s="17"/>
      <c r="DLL244" s="17"/>
      <c r="DLM244" s="18"/>
      <c r="DLN244" s="72"/>
      <c r="DLO244" s="4"/>
      <c r="DLP244" s="5"/>
      <c r="DLQ244" s="5"/>
      <c r="DLR244" s="17"/>
      <c r="DLS244" s="17"/>
      <c r="DLT244" s="17"/>
      <c r="DLU244" s="17"/>
      <c r="DLV244" s="17"/>
      <c r="DLW244" s="17"/>
      <c r="DLX244" s="18"/>
      <c r="DLY244" s="72"/>
      <c r="DLZ244" s="4"/>
      <c r="DMA244" s="5"/>
      <c r="DMB244" s="5"/>
      <c r="DMC244" s="17"/>
      <c r="DMD244" s="17"/>
      <c r="DME244" s="17"/>
      <c r="DMF244" s="17"/>
      <c r="DMG244" s="17"/>
      <c r="DMH244" s="17"/>
      <c r="DMI244" s="18"/>
      <c r="DMJ244" s="72"/>
      <c r="DMK244" s="4"/>
      <c r="DML244" s="5"/>
      <c r="DMM244" s="5"/>
      <c r="DMN244" s="17"/>
      <c r="DMO244" s="17"/>
      <c r="DMP244" s="17"/>
      <c r="DMQ244" s="17"/>
      <c r="DMR244" s="17"/>
      <c r="DMS244" s="17"/>
      <c r="DMT244" s="18"/>
      <c r="DMU244" s="72"/>
      <c r="DMV244" s="4"/>
      <c r="DMW244" s="5"/>
      <c r="DMX244" s="5"/>
      <c r="DMY244" s="17"/>
      <c r="DMZ244" s="17"/>
      <c r="DNA244" s="17"/>
      <c r="DNB244" s="17"/>
      <c r="DNC244" s="17"/>
      <c r="DND244" s="17"/>
      <c r="DNE244" s="18"/>
      <c r="DNF244" s="72"/>
      <c r="DNG244" s="4"/>
      <c r="DNH244" s="5"/>
      <c r="DNI244" s="5"/>
      <c r="DNJ244" s="17"/>
      <c r="DNK244" s="17"/>
      <c r="DNL244" s="17"/>
      <c r="DNM244" s="17"/>
      <c r="DNN244" s="17"/>
      <c r="DNO244" s="17"/>
      <c r="DNP244" s="18"/>
      <c r="DNQ244" s="72"/>
      <c r="DNR244" s="4"/>
      <c r="DNS244" s="5"/>
      <c r="DNT244" s="5"/>
      <c r="DNU244" s="17"/>
      <c r="DNV244" s="17"/>
      <c r="DNW244" s="17"/>
      <c r="DNX244" s="17"/>
      <c r="DNY244" s="17"/>
      <c r="DNZ244" s="17"/>
      <c r="DOA244" s="18"/>
      <c r="DOB244" s="72"/>
      <c r="DOC244" s="4"/>
      <c r="DOD244" s="5"/>
      <c r="DOE244" s="5"/>
      <c r="DOF244" s="17"/>
      <c r="DOG244" s="17"/>
      <c r="DOH244" s="17"/>
      <c r="DOI244" s="17"/>
      <c r="DOJ244" s="17"/>
      <c r="DOK244" s="17"/>
      <c r="DOL244" s="18"/>
      <c r="DOM244" s="72"/>
      <c r="DON244" s="4"/>
      <c r="DOO244" s="5"/>
      <c r="DOP244" s="5"/>
      <c r="DOQ244" s="17"/>
      <c r="DOR244" s="17"/>
      <c r="DOS244" s="17"/>
      <c r="DOT244" s="17"/>
      <c r="DOU244" s="17"/>
      <c r="DOV244" s="17"/>
      <c r="DOW244" s="18"/>
      <c r="DOX244" s="72"/>
      <c r="DOY244" s="4"/>
      <c r="DOZ244" s="5"/>
      <c r="DPA244" s="5"/>
      <c r="DPB244" s="17"/>
      <c r="DPC244" s="17"/>
      <c r="DPD244" s="17"/>
      <c r="DPE244" s="17"/>
      <c r="DPF244" s="17"/>
      <c r="DPG244" s="17"/>
      <c r="DPH244" s="18"/>
      <c r="DPI244" s="72"/>
      <c r="DPJ244" s="4"/>
      <c r="DPK244" s="5"/>
      <c r="DPL244" s="5"/>
      <c r="DPM244" s="17"/>
      <c r="DPN244" s="17"/>
      <c r="DPO244" s="17"/>
      <c r="DPP244" s="17"/>
      <c r="DPQ244" s="17"/>
      <c r="DPR244" s="17"/>
      <c r="DPS244" s="18"/>
      <c r="DPT244" s="72"/>
      <c r="DPU244" s="4"/>
      <c r="DPV244" s="5"/>
      <c r="DPW244" s="5"/>
      <c r="DPX244" s="17"/>
      <c r="DPY244" s="17"/>
      <c r="DPZ244" s="17"/>
      <c r="DQA244" s="17"/>
      <c r="DQB244" s="17"/>
      <c r="DQC244" s="17"/>
      <c r="DQD244" s="18"/>
      <c r="DQE244" s="72"/>
      <c r="DQF244" s="4"/>
      <c r="DQG244" s="5"/>
      <c r="DQH244" s="5"/>
      <c r="DQI244" s="17"/>
      <c r="DQJ244" s="17"/>
      <c r="DQK244" s="17"/>
      <c r="DQL244" s="17"/>
      <c r="DQM244" s="17"/>
      <c r="DQN244" s="17"/>
      <c r="DQO244" s="18"/>
      <c r="DQP244" s="72"/>
      <c r="DQQ244" s="4"/>
      <c r="DQR244" s="5"/>
      <c r="DQS244" s="5"/>
      <c r="DQT244" s="17"/>
      <c r="DQU244" s="17"/>
      <c r="DQV244" s="17"/>
      <c r="DQW244" s="17"/>
      <c r="DQX244" s="17"/>
      <c r="DQY244" s="17"/>
      <c r="DQZ244" s="18"/>
      <c r="DRA244" s="72"/>
      <c r="DRB244" s="4"/>
      <c r="DRC244" s="5"/>
      <c r="DRD244" s="5"/>
      <c r="DRE244" s="17"/>
      <c r="DRF244" s="17"/>
      <c r="DRG244" s="17"/>
      <c r="DRH244" s="17"/>
      <c r="DRI244" s="17"/>
      <c r="DRJ244" s="17"/>
      <c r="DRK244" s="18"/>
      <c r="DRL244" s="72"/>
      <c r="DRM244" s="4"/>
      <c r="DRN244" s="5"/>
      <c r="DRO244" s="5"/>
      <c r="DRP244" s="17"/>
      <c r="DRQ244" s="17"/>
      <c r="DRR244" s="17"/>
      <c r="DRS244" s="17"/>
      <c r="DRT244" s="17"/>
      <c r="DRU244" s="17"/>
      <c r="DRV244" s="18"/>
      <c r="DRW244" s="72"/>
      <c r="DRX244" s="4"/>
      <c r="DRY244" s="5"/>
      <c r="DRZ244" s="5"/>
      <c r="DSA244" s="17"/>
      <c r="DSB244" s="17"/>
      <c r="DSC244" s="17"/>
      <c r="DSD244" s="17"/>
      <c r="DSE244" s="17"/>
      <c r="DSF244" s="17"/>
      <c r="DSG244" s="18"/>
      <c r="DSH244" s="72"/>
      <c r="DSI244" s="4"/>
      <c r="DSJ244" s="5"/>
      <c r="DSK244" s="5"/>
      <c r="DSL244" s="17"/>
      <c r="DSM244" s="17"/>
      <c r="DSN244" s="17"/>
      <c r="DSO244" s="17"/>
      <c r="DSP244" s="17"/>
      <c r="DSQ244" s="17"/>
      <c r="DSR244" s="18"/>
      <c r="DSS244" s="72"/>
      <c r="DST244" s="4"/>
      <c r="DSU244" s="5"/>
      <c r="DSV244" s="5"/>
      <c r="DSW244" s="17"/>
      <c r="DSX244" s="17"/>
      <c r="DSY244" s="17"/>
      <c r="DSZ244" s="17"/>
      <c r="DTA244" s="17"/>
      <c r="DTB244" s="17"/>
      <c r="DTC244" s="18"/>
      <c r="DTD244" s="72"/>
      <c r="DTE244" s="4"/>
      <c r="DTF244" s="5"/>
      <c r="DTG244" s="5"/>
      <c r="DTH244" s="17"/>
      <c r="DTI244" s="17"/>
      <c r="DTJ244" s="17"/>
      <c r="DTK244" s="17"/>
      <c r="DTL244" s="17"/>
      <c r="DTM244" s="17"/>
      <c r="DTN244" s="18"/>
      <c r="DTO244" s="72"/>
      <c r="DTP244" s="4"/>
      <c r="DTQ244" s="5"/>
      <c r="DTR244" s="5"/>
      <c r="DTS244" s="17"/>
      <c r="DTT244" s="17"/>
      <c r="DTU244" s="17"/>
      <c r="DTV244" s="17"/>
      <c r="DTW244" s="17"/>
      <c r="DTX244" s="17"/>
      <c r="DTY244" s="18"/>
      <c r="DTZ244" s="72"/>
      <c r="DUA244" s="4"/>
      <c r="DUB244" s="5"/>
      <c r="DUC244" s="5"/>
      <c r="DUD244" s="17"/>
      <c r="DUE244" s="17"/>
      <c r="DUF244" s="17"/>
      <c r="DUG244" s="17"/>
      <c r="DUH244" s="17"/>
      <c r="DUI244" s="17"/>
      <c r="DUJ244" s="18"/>
      <c r="DUK244" s="72"/>
      <c r="DUL244" s="4"/>
      <c r="DUM244" s="5"/>
      <c r="DUN244" s="5"/>
      <c r="DUO244" s="17"/>
      <c r="DUP244" s="17"/>
      <c r="DUQ244" s="17"/>
      <c r="DUR244" s="17"/>
      <c r="DUS244" s="17"/>
      <c r="DUT244" s="17"/>
      <c r="DUU244" s="18"/>
      <c r="DUV244" s="72"/>
      <c r="DUW244" s="4"/>
      <c r="DUX244" s="5"/>
      <c r="DUY244" s="5"/>
      <c r="DUZ244" s="17"/>
      <c r="DVA244" s="17"/>
      <c r="DVB244" s="17"/>
      <c r="DVC244" s="17"/>
      <c r="DVD244" s="17"/>
      <c r="DVE244" s="17"/>
      <c r="DVF244" s="18"/>
      <c r="DVG244" s="72"/>
      <c r="DVH244" s="4"/>
      <c r="DVI244" s="5"/>
      <c r="DVJ244" s="5"/>
      <c r="DVK244" s="17"/>
      <c r="DVL244" s="17"/>
      <c r="DVM244" s="17"/>
      <c r="DVN244" s="17"/>
      <c r="DVO244" s="17"/>
      <c r="DVP244" s="17"/>
      <c r="DVQ244" s="18"/>
      <c r="DVR244" s="72"/>
      <c r="DVS244" s="4"/>
      <c r="DVT244" s="5"/>
      <c r="DVU244" s="5"/>
      <c r="DVV244" s="17"/>
      <c r="DVW244" s="17"/>
      <c r="DVX244" s="17"/>
      <c r="DVY244" s="17"/>
      <c r="DVZ244" s="17"/>
      <c r="DWA244" s="17"/>
      <c r="DWB244" s="18"/>
      <c r="DWC244" s="72"/>
      <c r="DWD244" s="4"/>
      <c r="DWE244" s="5"/>
      <c r="DWF244" s="5"/>
      <c r="DWG244" s="17"/>
      <c r="DWH244" s="17"/>
      <c r="DWI244" s="17"/>
      <c r="DWJ244" s="17"/>
      <c r="DWK244" s="17"/>
      <c r="DWL244" s="17"/>
      <c r="DWM244" s="18"/>
      <c r="DWN244" s="72"/>
      <c r="DWO244" s="4"/>
      <c r="DWP244" s="5"/>
      <c r="DWQ244" s="5"/>
      <c r="DWR244" s="17"/>
      <c r="DWS244" s="17"/>
      <c r="DWT244" s="17"/>
      <c r="DWU244" s="17"/>
      <c r="DWV244" s="17"/>
      <c r="DWW244" s="17"/>
      <c r="DWX244" s="18"/>
      <c r="DWY244" s="72"/>
      <c r="DWZ244" s="4"/>
      <c r="DXA244" s="5"/>
      <c r="DXB244" s="5"/>
      <c r="DXC244" s="17"/>
      <c r="DXD244" s="17"/>
      <c r="DXE244" s="17"/>
      <c r="DXF244" s="17"/>
      <c r="DXG244" s="17"/>
      <c r="DXH244" s="17"/>
      <c r="DXI244" s="18"/>
      <c r="DXJ244" s="72"/>
      <c r="DXK244" s="4"/>
      <c r="DXL244" s="5"/>
      <c r="DXM244" s="5"/>
      <c r="DXN244" s="17"/>
      <c r="DXO244" s="17"/>
      <c r="DXP244" s="17"/>
      <c r="DXQ244" s="17"/>
      <c r="DXR244" s="17"/>
      <c r="DXS244" s="17"/>
      <c r="DXT244" s="18"/>
      <c r="DXU244" s="72"/>
      <c r="DXV244" s="4"/>
      <c r="DXW244" s="5"/>
      <c r="DXX244" s="5"/>
      <c r="DXY244" s="17"/>
      <c r="DXZ244" s="17"/>
      <c r="DYA244" s="17"/>
      <c r="DYB244" s="17"/>
      <c r="DYC244" s="17"/>
      <c r="DYD244" s="17"/>
      <c r="DYE244" s="18"/>
      <c r="DYF244" s="72"/>
      <c r="DYG244" s="4"/>
      <c r="DYH244" s="5"/>
      <c r="DYI244" s="5"/>
      <c r="DYJ244" s="17"/>
      <c r="DYK244" s="17"/>
      <c r="DYL244" s="17"/>
      <c r="DYM244" s="17"/>
      <c r="DYN244" s="17"/>
      <c r="DYO244" s="17"/>
      <c r="DYP244" s="18"/>
      <c r="DYQ244" s="72"/>
      <c r="DYR244" s="4"/>
      <c r="DYS244" s="5"/>
      <c r="DYT244" s="5"/>
      <c r="DYU244" s="17"/>
      <c r="DYV244" s="17"/>
      <c r="DYW244" s="17"/>
      <c r="DYX244" s="17"/>
      <c r="DYY244" s="17"/>
      <c r="DYZ244" s="17"/>
      <c r="DZA244" s="18"/>
      <c r="DZB244" s="72"/>
      <c r="DZC244" s="4"/>
      <c r="DZD244" s="5"/>
      <c r="DZE244" s="5"/>
      <c r="DZF244" s="17"/>
      <c r="DZG244" s="17"/>
      <c r="DZH244" s="17"/>
      <c r="DZI244" s="17"/>
      <c r="DZJ244" s="17"/>
      <c r="DZK244" s="17"/>
      <c r="DZL244" s="18"/>
      <c r="DZM244" s="72"/>
      <c r="DZN244" s="4"/>
      <c r="DZO244" s="5"/>
      <c r="DZP244" s="5"/>
      <c r="DZQ244" s="17"/>
      <c r="DZR244" s="17"/>
      <c r="DZS244" s="17"/>
      <c r="DZT244" s="17"/>
      <c r="DZU244" s="17"/>
      <c r="DZV244" s="17"/>
      <c r="DZW244" s="18"/>
      <c r="DZX244" s="72"/>
      <c r="DZY244" s="4"/>
      <c r="DZZ244" s="5"/>
      <c r="EAA244" s="5"/>
      <c r="EAB244" s="17"/>
      <c r="EAC244" s="17"/>
      <c r="EAD244" s="17"/>
      <c r="EAE244" s="17"/>
      <c r="EAF244" s="17"/>
      <c r="EAG244" s="17"/>
      <c r="EAH244" s="18"/>
      <c r="EAI244" s="72"/>
      <c r="EAJ244" s="4"/>
      <c r="EAK244" s="5"/>
      <c r="EAL244" s="5"/>
      <c r="EAM244" s="17"/>
      <c r="EAN244" s="17"/>
      <c r="EAO244" s="17"/>
      <c r="EAP244" s="17"/>
      <c r="EAQ244" s="17"/>
      <c r="EAR244" s="17"/>
      <c r="EAS244" s="18"/>
      <c r="EAT244" s="72"/>
      <c r="EAU244" s="4"/>
      <c r="EAV244" s="5"/>
      <c r="EAW244" s="5"/>
      <c r="EAX244" s="17"/>
      <c r="EAY244" s="17"/>
      <c r="EAZ244" s="17"/>
      <c r="EBA244" s="17"/>
      <c r="EBB244" s="17"/>
      <c r="EBC244" s="17"/>
      <c r="EBD244" s="18"/>
      <c r="EBE244" s="72"/>
      <c r="EBF244" s="4"/>
      <c r="EBG244" s="5"/>
      <c r="EBH244" s="5"/>
      <c r="EBI244" s="17"/>
      <c r="EBJ244" s="17"/>
      <c r="EBK244" s="17"/>
      <c r="EBL244" s="17"/>
      <c r="EBM244" s="17"/>
      <c r="EBN244" s="17"/>
      <c r="EBO244" s="18"/>
      <c r="EBP244" s="72"/>
      <c r="EBQ244" s="4"/>
      <c r="EBR244" s="5"/>
      <c r="EBS244" s="5"/>
      <c r="EBT244" s="17"/>
      <c r="EBU244" s="17"/>
      <c r="EBV244" s="17"/>
      <c r="EBW244" s="17"/>
      <c r="EBX244" s="17"/>
      <c r="EBY244" s="17"/>
      <c r="EBZ244" s="18"/>
      <c r="ECA244" s="72"/>
      <c r="ECB244" s="4"/>
      <c r="ECC244" s="5"/>
      <c r="ECD244" s="5"/>
      <c r="ECE244" s="17"/>
      <c r="ECF244" s="17"/>
      <c r="ECG244" s="17"/>
      <c r="ECH244" s="17"/>
      <c r="ECI244" s="17"/>
      <c r="ECJ244" s="17"/>
      <c r="ECK244" s="18"/>
      <c r="ECL244" s="72"/>
      <c r="ECM244" s="4"/>
      <c r="ECN244" s="5"/>
      <c r="ECO244" s="5"/>
      <c r="ECP244" s="17"/>
      <c r="ECQ244" s="17"/>
      <c r="ECR244" s="17"/>
      <c r="ECS244" s="17"/>
      <c r="ECT244" s="17"/>
      <c r="ECU244" s="17"/>
      <c r="ECV244" s="18"/>
      <c r="ECW244" s="72"/>
      <c r="ECX244" s="4"/>
      <c r="ECY244" s="5"/>
      <c r="ECZ244" s="5"/>
      <c r="EDA244" s="17"/>
      <c r="EDB244" s="17"/>
      <c r="EDC244" s="17"/>
      <c r="EDD244" s="17"/>
      <c r="EDE244" s="17"/>
      <c r="EDF244" s="17"/>
      <c r="EDG244" s="18"/>
      <c r="EDH244" s="72"/>
      <c r="EDI244" s="4"/>
      <c r="EDJ244" s="5"/>
      <c r="EDK244" s="5"/>
      <c r="EDL244" s="17"/>
      <c r="EDM244" s="17"/>
      <c r="EDN244" s="17"/>
      <c r="EDO244" s="17"/>
      <c r="EDP244" s="17"/>
      <c r="EDQ244" s="17"/>
      <c r="EDR244" s="18"/>
      <c r="EDS244" s="72"/>
      <c r="EDT244" s="4"/>
      <c r="EDU244" s="5"/>
      <c r="EDV244" s="5"/>
      <c r="EDW244" s="17"/>
      <c r="EDX244" s="17"/>
      <c r="EDY244" s="17"/>
      <c r="EDZ244" s="17"/>
      <c r="EEA244" s="17"/>
      <c r="EEB244" s="17"/>
      <c r="EEC244" s="18"/>
      <c r="EED244" s="72"/>
      <c r="EEE244" s="4"/>
      <c r="EEF244" s="5"/>
      <c r="EEG244" s="5"/>
      <c r="EEH244" s="17"/>
      <c r="EEI244" s="17"/>
      <c r="EEJ244" s="17"/>
      <c r="EEK244" s="17"/>
      <c r="EEL244" s="17"/>
      <c r="EEM244" s="17"/>
      <c r="EEN244" s="18"/>
      <c r="EEO244" s="72"/>
      <c r="EEP244" s="4"/>
      <c r="EEQ244" s="5"/>
      <c r="EER244" s="5"/>
      <c r="EES244" s="17"/>
      <c r="EET244" s="17"/>
      <c r="EEU244" s="17"/>
      <c r="EEV244" s="17"/>
      <c r="EEW244" s="17"/>
      <c r="EEX244" s="17"/>
      <c r="EEY244" s="18"/>
      <c r="EEZ244" s="72"/>
      <c r="EFA244" s="4"/>
      <c r="EFB244" s="5"/>
      <c r="EFC244" s="5"/>
      <c r="EFD244" s="17"/>
      <c r="EFE244" s="17"/>
      <c r="EFF244" s="17"/>
      <c r="EFG244" s="17"/>
      <c r="EFH244" s="17"/>
      <c r="EFI244" s="17"/>
      <c r="EFJ244" s="18"/>
      <c r="EFK244" s="72"/>
      <c r="EFL244" s="4"/>
      <c r="EFM244" s="5"/>
      <c r="EFN244" s="5"/>
      <c r="EFO244" s="17"/>
      <c r="EFP244" s="17"/>
      <c r="EFQ244" s="17"/>
      <c r="EFR244" s="17"/>
      <c r="EFS244" s="17"/>
      <c r="EFT244" s="17"/>
      <c r="EFU244" s="18"/>
      <c r="EFV244" s="72"/>
      <c r="EFW244" s="4"/>
      <c r="EFX244" s="5"/>
      <c r="EFY244" s="5"/>
      <c r="EFZ244" s="17"/>
      <c r="EGA244" s="17"/>
      <c r="EGB244" s="17"/>
      <c r="EGC244" s="17"/>
      <c r="EGD244" s="17"/>
      <c r="EGE244" s="17"/>
      <c r="EGF244" s="18"/>
      <c r="EGG244" s="72"/>
      <c r="EGH244" s="4"/>
      <c r="EGI244" s="5"/>
      <c r="EGJ244" s="5"/>
      <c r="EGK244" s="17"/>
      <c r="EGL244" s="17"/>
      <c r="EGM244" s="17"/>
      <c r="EGN244" s="17"/>
      <c r="EGO244" s="17"/>
      <c r="EGP244" s="17"/>
      <c r="EGQ244" s="18"/>
      <c r="EGR244" s="72"/>
      <c r="EGS244" s="4"/>
      <c r="EGT244" s="5"/>
      <c r="EGU244" s="5"/>
      <c r="EGV244" s="17"/>
      <c r="EGW244" s="17"/>
      <c r="EGX244" s="17"/>
      <c r="EGY244" s="17"/>
      <c r="EGZ244" s="17"/>
      <c r="EHA244" s="17"/>
      <c r="EHB244" s="18"/>
      <c r="EHC244" s="72"/>
      <c r="EHD244" s="4"/>
      <c r="EHE244" s="5"/>
      <c r="EHF244" s="5"/>
      <c r="EHG244" s="17"/>
      <c r="EHH244" s="17"/>
      <c r="EHI244" s="17"/>
      <c r="EHJ244" s="17"/>
      <c r="EHK244" s="17"/>
      <c r="EHL244" s="17"/>
      <c r="EHM244" s="18"/>
      <c r="EHN244" s="72"/>
      <c r="EHO244" s="4"/>
      <c r="EHP244" s="5"/>
      <c r="EHQ244" s="5"/>
      <c r="EHR244" s="17"/>
      <c r="EHS244" s="17"/>
      <c r="EHT244" s="17"/>
      <c r="EHU244" s="17"/>
      <c r="EHV244" s="17"/>
      <c r="EHW244" s="17"/>
      <c r="EHX244" s="18"/>
      <c r="EHY244" s="72"/>
      <c r="EHZ244" s="4"/>
      <c r="EIA244" s="5"/>
      <c r="EIB244" s="5"/>
      <c r="EIC244" s="17"/>
      <c r="EID244" s="17"/>
      <c r="EIE244" s="17"/>
      <c r="EIF244" s="17"/>
      <c r="EIG244" s="17"/>
      <c r="EIH244" s="17"/>
      <c r="EII244" s="18"/>
      <c r="EIJ244" s="72"/>
      <c r="EIK244" s="4"/>
      <c r="EIL244" s="5"/>
      <c r="EIM244" s="5"/>
      <c r="EIN244" s="17"/>
      <c r="EIO244" s="17"/>
      <c r="EIP244" s="17"/>
      <c r="EIQ244" s="17"/>
      <c r="EIR244" s="17"/>
      <c r="EIS244" s="17"/>
      <c r="EIT244" s="18"/>
      <c r="EIU244" s="72"/>
      <c r="EIV244" s="4"/>
      <c r="EIW244" s="5"/>
      <c r="EIX244" s="5"/>
      <c r="EIY244" s="17"/>
      <c r="EIZ244" s="17"/>
      <c r="EJA244" s="17"/>
      <c r="EJB244" s="17"/>
      <c r="EJC244" s="17"/>
      <c r="EJD244" s="17"/>
      <c r="EJE244" s="18"/>
      <c r="EJF244" s="72"/>
      <c r="EJG244" s="4"/>
      <c r="EJH244" s="5"/>
      <c r="EJI244" s="5"/>
      <c r="EJJ244" s="17"/>
      <c r="EJK244" s="17"/>
      <c r="EJL244" s="17"/>
      <c r="EJM244" s="17"/>
      <c r="EJN244" s="17"/>
      <c r="EJO244" s="17"/>
      <c r="EJP244" s="18"/>
      <c r="EJQ244" s="72"/>
      <c r="EJR244" s="4"/>
      <c r="EJS244" s="5"/>
      <c r="EJT244" s="5"/>
      <c r="EJU244" s="17"/>
      <c r="EJV244" s="17"/>
      <c r="EJW244" s="17"/>
      <c r="EJX244" s="17"/>
      <c r="EJY244" s="17"/>
      <c r="EJZ244" s="17"/>
      <c r="EKA244" s="18"/>
      <c r="EKB244" s="72"/>
      <c r="EKC244" s="4"/>
      <c r="EKD244" s="5"/>
      <c r="EKE244" s="5"/>
      <c r="EKF244" s="17"/>
      <c r="EKG244" s="17"/>
      <c r="EKH244" s="17"/>
      <c r="EKI244" s="17"/>
      <c r="EKJ244" s="17"/>
      <c r="EKK244" s="17"/>
      <c r="EKL244" s="18"/>
      <c r="EKM244" s="72"/>
      <c r="EKN244" s="4"/>
      <c r="EKO244" s="5"/>
      <c r="EKP244" s="5"/>
      <c r="EKQ244" s="17"/>
      <c r="EKR244" s="17"/>
      <c r="EKS244" s="17"/>
      <c r="EKT244" s="17"/>
      <c r="EKU244" s="17"/>
      <c r="EKV244" s="17"/>
      <c r="EKW244" s="18"/>
      <c r="EKX244" s="72"/>
      <c r="EKY244" s="4"/>
      <c r="EKZ244" s="5"/>
      <c r="ELA244" s="5"/>
      <c r="ELB244" s="17"/>
      <c r="ELC244" s="17"/>
      <c r="ELD244" s="17"/>
      <c r="ELE244" s="17"/>
      <c r="ELF244" s="17"/>
      <c r="ELG244" s="17"/>
      <c r="ELH244" s="18"/>
      <c r="ELI244" s="72"/>
      <c r="ELJ244" s="4"/>
      <c r="ELK244" s="5"/>
      <c r="ELL244" s="5"/>
      <c r="ELM244" s="17"/>
      <c r="ELN244" s="17"/>
      <c r="ELO244" s="17"/>
      <c r="ELP244" s="17"/>
      <c r="ELQ244" s="17"/>
      <c r="ELR244" s="17"/>
      <c r="ELS244" s="18"/>
      <c r="ELT244" s="72"/>
      <c r="ELU244" s="4"/>
      <c r="ELV244" s="5"/>
      <c r="ELW244" s="5"/>
      <c r="ELX244" s="17"/>
      <c r="ELY244" s="17"/>
      <c r="ELZ244" s="17"/>
      <c r="EMA244" s="17"/>
      <c r="EMB244" s="17"/>
      <c r="EMC244" s="17"/>
      <c r="EMD244" s="18"/>
      <c r="EME244" s="72"/>
      <c r="EMF244" s="4"/>
      <c r="EMG244" s="5"/>
      <c r="EMH244" s="5"/>
      <c r="EMI244" s="17"/>
      <c r="EMJ244" s="17"/>
      <c r="EMK244" s="17"/>
      <c r="EML244" s="17"/>
      <c r="EMM244" s="17"/>
      <c r="EMN244" s="17"/>
      <c r="EMO244" s="18"/>
      <c r="EMP244" s="72"/>
      <c r="EMQ244" s="4"/>
      <c r="EMR244" s="5"/>
      <c r="EMS244" s="5"/>
      <c r="EMT244" s="17"/>
      <c r="EMU244" s="17"/>
      <c r="EMV244" s="17"/>
      <c r="EMW244" s="17"/>
      <c r="EMX244" s="17"/>
      <c r="EMY244" s="17"/>
      <c r="EMZ244" s="18"/>
      <c r="ENA244" s="72"/>
      <c r="ENB244" s="4"/>
      <c r="ENC244" s="5"/>
      <c r="END244" s="5"/>
      <c r="ENE244" s="17"/>
      <c r="ENF244" s="17"/>
      <c r="ENG244" s="17"/>
      <c r="ENH244" s="17"/>
      <c r="ENI244" s="17"/>
      <c r="ENJ244" s="17"/>
      <c r="ENK244" s="18"/>
      <c r="ENL244" s="72"/>
      <c r="ENM244" s="4"/>
      <c r="ENN244" s="5"/>
      <c r="ENO244" s="5"/>
      <c r="ENP244" s="17"/>
      <c r="ENQ244" s="17"/>
      <c r="ENR244" s="17"/>
      <c r="ENS244" s="17"/>
      <c r="ENT244" s="17"/>
      <c r="ENU244" s="17"/>
      <c r="ENV244" s="18"/>
      <c r="ENW244" s="72"/>
      <c r="ENX244" s="4"/>
      <c r="ENY244" s="5"/>
      <c r="ENZ244" s="5"/>
      <c r="EOA244" s="17"/>
      <c r="EOB244" s="17"/>
      <c r="EOC244" s="17"/>
      <c r="EOD244" s="17"/>
      <c r="EOE244" s="17"/>
      <c r="EOF244" s="17"/>
      <c r="EOG244" s="18"/>
      <c r="EOH244" s="72"/>
      <c r="EOI244" s="4"/>
      <c r="EOJ244" s="5"/>
      <c r="EOK244" s="5"/>
      <c r="EOL244" s="17"/>
      <c r="EOM244" s="17"/>
      <c r="EON244" s="17"/>
      <c r="EOO244" s="17"/>
      <c r="EOP244" s="17"/>
      <c r="EOQ244" s="17"/>
      <c r="EOR244" s="18"/>
      <c r="EOS244" s="72"/>
      <c r="EOT244" s="4"/>
      <c r="EOU244" s="5"/>
      <c r="EOV244" s="5"/>
      <c r="EOW244" s="17"/>
      <c r="EOX244" s="17"/>
      <c r="EOY244" s="17"/>
      <c r="EOZ244" s="17"/>
      <c r="EPA244" s="17"/>
      <c r="EPB244" s="17"/>
      <c r="EPC244" s="18"/>
      <c r="EPD244" s="72"/>
      <c r="EPE244" s="4"/>
      <c r="EPF244" s="5"/>
      <c r="EPG244" s="5"/>
      <c r="EPH244" s="17"/>
      <c r="EPI244" s="17"/>
      <c r="EPJ244" s="17"/>
      <c r="EPK244" s="17"/>
      <c r="EPL244" s="17"/>
      <c r="EPM244" s="17"/>
      <c r="EPN244" s="18"/>
      <c r="EPO244" s="72"/>
      <c r="EPP244" s="4"/>
      <c r="EPQ244" s="5"/>
      <c r="EPR244" s="5"/>
      <c r="EPS244" s="17"/>
      <c r="EPT244" s="17"/>
      <c r="EPU244" s="17"/>
      <c r="EPV244" s="17"/>
      <c r="EPW244" s="17"/>
      <c r="EPX244" s="17"/>
      <c r="EPY244" s="18"/>
      <c r="EPZ244" s="72"/>
      <c r="EQA244" s="4"/>
      <c r="EQB244" s="5"/>
      <c r="EQC244" s="5"/>
      <c r="EQD244" s="17"/>
      <c r="EQE244" s="17"/>
      <c r="EQF244" s="17"/>
      <c r="EQG244" s="17"/>
      <c r="EQH244" s="17"/>
      <c r="EQI244" s="17"/>
      <c r="EQJ244" s="18"/>
      <c r="EQK244" s="72"/>
      <c r="EQL244" s="4"/>
      <c r="EQM244" s="5"/>
      <c r="EQN244" s="5"/>
      <c r="EQO244" s="17"/>
      <c r="EQP244" s="17"/>
      <c r="EQQ244" s="17"/>
      <c r="EQR244" s="17"/>
      <c r="EQS244" s="17"/>
      <c r="EQT244" s="17"/>
      <c r="EQU244" s="18"/>
      <c r="EQV244" s="72"/>
      <c r="EQW244" s="4"/>
      <c r="EQX244" s="5"/>
      <c r="EQY244" s="5"/>
      <c r="EQZ244" s="17"/>
      <c r="ERA244" s="17"/>
      <c r="ERB244" s="17"/>
      <c r="ERC244" s="17"/>
      <c r="ERD244" s="17"/>
      <c r="ERE244" s="17"/>
      <c r="ERF244" s="18"/>
      <c r="ERG244" s="72"/>
      <c r="ERH244" s="4"/>
      <c r="ERI244" s="5"/>
      <c r="ERJ244" s="5"/>
      <c r="ERK244" s="17"/>
      <c r="ERL244" s="17"/>
      <c r="ERM244" s="17"/>
      <c r="ERN244" s="17"/>
      <c r="ERO244" s="17"/>
      <c r="ERP244" s="17"/>
      <c r="ERQ244" s="18"/>
      <c r="ERR244" s="72"/>
      <c r="ERS244" s="4"/>
      <c r="ERT244" s="5"/>
      <c r="ERU244" s="5"/>
      <c r="ERV244" s="17"/>
      <c r="ERW244" s="17"/>
      <c r="ERX244" s="17"/>
      <c r="ERY244" s="17"/>
      <c r="ERZ244" s="17"/>
      <c r="ESA244" s="17"/>
      <c r="ESB244" s="18"/>
      <c r="ESC244" s="72"/>
      <c r="ESD244" s="4"/>
      <c r="ESE244" s="5"/>
      <c r="ESF244" s="5"/>
      <c r="ESG244" s="17"/>
      <c r="ESH244" s="17"/>
      <c r="ESI244" s="17"/>
      <c r="ESJ244" s="17"/>
      <c r="ESK244" s="17"/>
      <c r="ESL244" s="17"/>
      <c r="ESM244" s="18"/>
      <c r="ESN244" s="72"/>
      <c r="ESO244" s="4"/>
      <c r="ESP244" s="5"/>
      <c r="ESQ244" s="5"/>
      <c r="ESR244" s="17"/>
      <c r="ESS244" s="17"/>
      <c r="EST244" s="17"/>
      <c r="ESU244" s="17"/>
      <c r="ESV244" s="17"/>
      <c r="ESW244" s="17"/>
      <c r="ESX244" s="18"/>
      <c r="ESY244" s="72"/>
      <c r="ESZ244" s="4"/>
      <c r="ETA244" s="5"/>
      <c r="ETB244" s="5"/>
      <c r="ETC244" s="17"/>
      <c r="ETD244" s="17"/>
      <c r="ETE244" s="17"/>
      <c r="ETF244" s="17"/>
      <c r="ETG244" s="17"/>
      <c r="ETH244" s="17"/>
      <c r="ETI244" s="18"/>
      <c r="ETJ244" s="72"/>
      <c r="ETK244" s="4"/>
      <c r="ETL244" s="5"/>
      <c r="ETM244" s="5"/>
      <c r="ETN244" s="17"/>
      <c r="ETO244" s="17"/>
      <c r="ETP244" s="17"/>
      <c r="ETQ244" s="17"/>
      <c r="ETR244" s="17"/>
      <c r="ETS244" s="17"/>
      <c r="ETT244" s="18"/>
      <c r="ETU244" s="72"/>
      <c r="ETV244" s="4"/>
      <c r="ETW244" s="5"/>
      <c r="ETX244" s="5"/>
      <c r="ETY244" s="17"/>
      <c r="ETZ244" s="17"/>
      <c r="EUA244" s="17"/>
      <c r="EUB244" s="17"/>
      <c r="EUC244" s="17"/>
      <c r="EUD244" s="17"/>
      <c r="EUE244" s="18"/>
      <c r="EUF244" s="72"/>
      <c r="EUG244" s="4"/>
      <c r="EUH244" s="5"/>
      <c r="EUI244" s="5"/>
      <c r="EUJ244" s="17"/>
      <c r="EUK244" s="17"/>
      <c r="EUL244" s="17"/>
      <c r="EUM244" s="17"/>
      <c r="EUN244" s="17"/>
      <c r="EUO244" s="17"/>
      <c r="EUP244" s="18"/>
      <c r="EUQ244" s="72"/>
      <c r="EUR244" s="4"/>
      <c r="EUS244" s="5"/>
      <c r="EUT244" s="5"/>
      <c r="EUU244" s="17"/>
      <c r="EUV244" s="17"/>
      <c r="EUW244" s="17"/>
      <c r="EUX244" s="17"/>
      <c r="EUY244" s="17"/>
      <c r="EUZ244" s="17"/>
      <c r="EVA244" s="18"/>
      <c r="EVB244" s="72"/>
      <c r="EVC244" s="4"/>
      <c r="EVD244" s="5"/>
      <c r="EVE244" s="5"/>
      <c r="EVF244" s="17"/>
      <c r="EVG244" s="17"/>
      <c r="EVH244" s="17"/>
      <c r="EVI244" s="17"/>
      <c r="EVJ244" s="17"/>
      <c r="EVK244" s="17"/>
      <c r="EVL244" s="18"/>
      <c r="EVM244" s="72"/>
      <c r="EVN244" s="4"/>
      <c r="EVO244" s="5"/>
      <c r="EVP244" s="5"/>
      <c r="EVQ244" s="17"/>
      <c r="EVR244" s="17"/>
      <c r="EVS244" s="17"/>
      <c r="EVT244" s="17"/>
      <c r="EVU244" s="17"/>
      <c r="EVV244" s="17"/>
      <c r="EVW244" s="18"/>
      <c r="EVX244" s="72"/>
      <c r="EVY244" s="4"/>
      <c r="EVZ244" s="5"/>
      <c r="EWA244" s="5"/>
      <c r="EWB244" s="17"/>
      <c r="EWC244" s="17"/>
      <c r="EWD244" s="17"/>
      <c r="EWE244" s="17"/>
      <c r="EWF244" s="17"/>
      <c r="EWG244" s="17"/>
      <c r="EWH244" s="18"/>
      <c r="EWI244" s="72"/>
      <c r="EWJ244" s="4"/>
      <c r="EWK244" s="5"/>
      <c r="EWL244" s="5"/>
      <c r="EWM244" s="17"/>
      <c r="EWN244" s="17"/>
      <c r="EWO244" s="17"/>
      <c r="EWP244" s="17"/>
      <c r="EWQ244" s="17"/>
      <c r="EWR244" s="17"/>
      <c r="EWS244" s="18"/>
      <c r="EWT244" s="72"/>
      <c r="EWU244" s="4"/>
      <c r="EWV244" s="5"/>
      <c r="EWW244" s="5"/>
      <c r="EWX244" s="17"/>
      <c r="EWY244" s="17"/>
      <c r="EWZ244" s="17"/>
      <c r="EXA244" s="17"/>
      <c r="EXB244" s="17"/>
      <c r="EXC244" s="17"/>
      <c r="EXD244" s="18"/>
      <c r="EXE244" s="72"/>
      <c r="EXF244" s="4"/>
      <c r="EXG244" s="5"/>
      <c r="EXH244" s="5"/>
      <c r="EXI244" s="17"/>
      <c r="EXJ244" s="17"/>
      <c r="EXK244" s="17"/>
      <c r="EXL244" s="17"/>
      <c r="EXM244" s="17"/>
      <c r="EXN244" s="17"/>
      <c r="EXO244" s="18"/>
      <c r="EXP244" s="72"/>
      <c r="EXQ244" s="4"/>
      <c r="EXR244" s="5"/>
      <c r="EXS244" s="5"/>
      <c r="EXT244" s="17"/>
      <c r="EXU244" s="17"/>
      <c r="EXV244" s="17"/>
      <c r="EXW244" s="17"/>
      <c r="EXX244" s="17"/>
      <c r="EXY244" s="17"/>
      <c r="EXZ244" s="18"/>
      <c r="EYA244" s="72"/>
      <c r="EYB244" s="4"/>
      <c r="EYC244" s="5"/>
      <c r="EYD244" s="5"/>
      <c r="EYE244" s="17"/>
      <c r="EYF244" s="17"/>
      <c r="EYG244" s="17"/>
      <c r="EYH244" s="17"/>
      <c r="EYI244" s="17"/>
      <c r="EYJ244" s="17"/>
      <c r="EYK244" s="18"/>
      <c r="EYL244" s="72"/>
      <c r="EYM244" s="4"/>
      <c r="EYN244" s="5"/>
      <c r="EYO244" s="5"/>
      <c r="EYP244" s="17"/>
      <c r="EYQ244" s="17"/>
      <c r="EYR244" s="17"/>
      <c r="EYS244" s="17"/>
      <c r="EYT244" s="17"/>
      <c r="EYU244" s="17"/>
      <c r="EYV244" s="18"/>
      <c r="EYW244" s="72"/>
      <c r="EYX244" s="4"/>
      <c r="EYY244" s="5"/>
      <c r="EYZ244" s="5"/>
      <c r="EZA244" s="17"/>
      <c r="EZB244" s="17"/>
      <c r="EZC244" s="17"/>
      <c r="EZD244" s="17"/>
      <c r="EZE244" s="17"/>
      <c r="EZF244" s="17"/>
      <c r="EZG244" s="18"/>
      <c r="EZH244" s="72"/>
      <c r="EZI244" s="4"/>
      <c r="EZJ244" s="5"/>
      <c r="EZK244" s="5"/>
      <c r="EZL244" s="17"/>
      <c r="EZM244" s="17"/>
      <c r="EZN244" s="17"/>
      <c r="EZO244" s="17"/>
      <c r="EZP244" s="17"/>
      <c r="EZQ244" s="17"/>
      <c r="EZR244" s="18"/>
      <c r="EZS244" s="72"/>
      <c r="EZT244" s="4"/>
      <c r="EZU244" s="5"/>
      <c r="EZV244" s="5"/>
      <c r="EZW244" s="17"/>
      <c r="EZX244" s="17"/>
      <c r="EZY244" s="17"/>
      <c r="EZZ244" s="17"/>
      <c r="FAA244" s="17"/>
      <c r="FAB244" s="17"/>
      <c r="FAC244" s="18"/>
      <c r="FAD244" s="72"/>
      <c r="FAE244" s="4"/>
      <c r="FAF244" s="5"/>
      <c r="FAG244" s="5"/>
      <c r="FAH244" s="17"/>
      <c r="FAI244" s="17"/>
      <c r="FAJ244" s="17"/>
      <c r="FAK244" s="17"/>
      <c r="FAL244" s="17"/>
      <c r="FAM244" s="17"/>
      <c r="FAN244" s="18"/>
      <c r="FAO244" s="72"/>
      <c r="FAP244" s="4"/>
      <c r="FAQ244" s="5"/>
      <c r="FAR244" s="5"/>
      <c r="FAS244" s="17"/>
      <c r="FAT244" s="17"/>
      <c r="FAU244" s="17"/>
      <c r="FAV244" s="17"/>
      <c r="FAW244" s="17"/>
      <c r="FAX244" s="17"/>
      <c r="FAY244" s="18"/>
      <c r="FAZ244" s="72"/>
      <c r="FBA244" s="4"/>
      <c r="FBB244" s="5"/>
      <c r="FBC244" s="5"/>
      <c r="FBD244" s="17"/>
      <c r="FBE244" s="17"/>
      <c r="FBF244" s="17"/>
      <c r="FBG244" s="17"/>
      <c r="FBH244" s="17"/>
      <c r="FBI244" s="17"/>
      <c r="FBJ244" s="18"/>
      <c r="FBK244" s="72"/>
      <c r="FBL244" s="4"/>
      <c r="FBM244" s="5"/>
      <c r="FBN244" s="5"/>
      <c r="FBO244" s="17"/>
      <c r="FBP244" s="17"/>
      <c r="FBQ244" s="17"/>
      <c r="FBR244" s="17"/>
      <c r="FBS244" s="17"/>
      <c r="FBT244" s="17"/>
      <c r="FBU244" s="18"/>
      <c r="FBV244" s="72"/>
      <c r="FBW244" s="4"/>
      <c r="FBX244" s="5"/>
      <c r="FBY244" s="5"/>
      <c r="FBZ244" s="17"/>
      <c r="FCA244" s="17"/>
      <c r="FCB244" s="17"/>
      <c r="FCC244" s="17"/>
      <c r="FCD244" s="17"/>
      <c r="FCE244" s="17"/>
      <c r="FCF244" s="18"/>
      <c r="FCG244" s="72"/>
      <c r="FCH244" s="4"/>
      <c r="FCI244" s="5"/>
      <c r="FCJ244" s="5"/>
      <c r="FCK244" s="17"/>
      <c r="FCL244" s="17"/>
      <c r="FCM244" s="17"/>
      <c r="FCN244" s="17"/>
      <c r="FCO244" s="17"/>
      <c r="FCP244" s="17"/>
      <c r="FCQ244" s="18"/>
      <c r="FCR244" s="72"/>
      <c r="FCS244" s="4"/>
      <c r="FCT244" s="5"/>
      <c r="FCU244" s="5"/>
      <c r="FCV244" s="17"/>
      <c r="FCW244" s="17"/>
      <c r="FCX244" s="17"/>
      <c r="FCY244" s="17"/>
      <c r="FCZ244" s="17"/>
      <c r="FDA244" s="17"/>
      <c r="FDB244" s="18"/>
      <c r="FDC244" s="72"/>
      <c r="FDD244" s="4"/>
      <c r="FDE244" s="5"/>
      <c r="FDF244" s="5"/>
      <c r="FDG244" s="17"/>
      <c r="FDH244" s="17"/>
      <c r="FDI244" s="17"/>
      <c r="FDJ244" s="17"/>
      <c r="FDK244" s="17"/>
      <c r="FDL244" s="17"/>
      <c r="FDM244" s="18"/>
      <c r="FDN244" s="72"/>
      <c r="FDO244" s="4"/>
      <c r="FDP244" s="5"/>
      <c r="FDQ244" s="5"/>
      <c r="FDR244" s="17"/>
      <c r="FDS244" s="17"/>
      <c r="FDT244" s="17"/>
      <c r="FDU244" s="17"/>
      <c r="FDV244" s="17"/>
      <c r="FDW244" s="17"/>
      <c r="FDX244" s="18"/>
      <c r="FDY244" s="72"/>
      <c r="FDZ244" s="4"/>
      <c r="FEA244" s="5"/>
      <c r="FEB244" s="5"/>
      <c r="FEC244" s="17"/>
      <c r="FED244" s="17"/>
      <c r="FEE244" s="17"/>
      <c r="FEF244" s="17"/>
      <c r="FEG244" s="17"/>
      <c r="FEH244" s="17"/>
      <c r="FEI244" s="18"/>
      <c r="FEJ244" s="72"/>
      <c r="FEK244" s="4"/>
      <c r="FEL244" s="5"/>
      <c r="FEM244" s="5"/>
      <c r="FEN244" s="17"/>
      <c r="FEO244" s="17"/>
      <c r="FEP244" s="17"/>
      <c r="FEQ244" s="17"/>
      <c r="FER244" s="17"/>
      <c r="FES244" s="17"/>
      <c r="FET244" s="18"/>
      <c r="FEU244" s="72"/>
      <c r="FEV244" s="4"/>
      <c r="FEW244" s="5"/>
      <c r="FEX244" s="5"/>
      <c r="FEY244" s="17"/>
      <c r="FEZ244" s="17"/>
      <c r="FFA244" s="17"/>
      <c r="FFB244" s="17"/>
      <c r="FFC244" s="17"/>
      <c r="FFD244" s="17"/>
      <c r="FFE244" s="18"/>
      <c r="FFF244" s="72"/>
      <c r="FFG244" s="4"/>
      <c r="FFH244" s="5"/>
      <c r="FFI244" s="5"/>
      <c r="FFJ244" s="17"/>
      <c r="FFK244" s="17"/>
      <c r="FFL244" s="17"/>
      <c r="FFM244" s="17"/>
      <c r="FFN244" s="17"/>
      <c r="FFO244" s="17"/>
      <c r="FFP244" s="18"/>
      <c r="FFQ244" s="72"/>
      <c r="FFR244" s="4"/>
      <c r="FFS244" s="5"/>
      <c r="FFT244" s="5"/>
      <c r="FFU244" s="17"/>
      <c r="FFV244" s="17"/>
      <c r="FFW244" s="17"/>
      <c r="FFX244" s="17"/>
      <c r="FFY244" s="17"/>
      <c r="FFZ244" s="17"/>
      <c r="FGA244" s="18"/>
      <c r="FGB244" s="72"/>
      <c r="FGC244" s="4"/>
      <c r="FGD244" s="5"/>
      <c r="FGE244" s="5"/>
      <c r="FGF244" s="17"/>
      <c r="FGG244" s="17"/>
      <c r="FGH244" s="17"/>
      <c r="FGI244" s="17"/>
      <c r="FGJ244" s="17"/>
      <c r="FGK244" s="17"/>
      <c r="FGL244" s="18"/>
      <c r="FGM244" s="72"/>
      <c r="FGN244" s="4"/>
      <c r="FGO244" s="5"/>
      <c r="FGP244" s="5"/>
      <c r="FGQ244" s="17"/>
      <c r="FGR244" s="17"/>
      <c r="FGS244" s="17"/>
      <c r="FGT244" s="17"/>
      <c r="FGU244" s="17"/>
      <c r="FGV244" s="17"/>
      <c r="FGW244" s="18"/>
      <c r="FGX244" s="72"/>
      <c r="FGY244" s="4"/>
      <c r="FGZ244" s="5"/>
      <c r="FHA244" s="5"/>
      <c r="FHB244" s="17"/>
      <c r="FHC244" s="17"/>
      <c r="FHD244" s="17"/>
      <c r="FHE244" s="17"/>
      <c r="FHF244" s="17"/>
      <c r="FHG244" s="17"/>
      <c r="FHH244" s="18"/>
      <c r="FHI244" s="72"/>
      <c r="FHJ244" s="4"/>
      <c r="FHK244" s="5"/>
      <c r="FHL244" s="5"/>
      <c r="FHM244" s="17"/>
      <c r="FHN244" s="17"/>
      <c r="FHO244" s="17"/>
      <c r="FHP244" s="17"/>
      <c r="FHQ244" s="17"/>
      <c r="FHR244" s="17"/>
      <c r="FHS244" s="18"/>
      <c r="FHT244" s="72"/>
      <c r="FHU244" s="4"/>
      <c r="FHV244" s="5"/>
      <c r="FHW244" s="5"/>
      <c r="FHX244" s="17"/>
      <c r="FHY244" s="17"/>
      <c r="FHZ244" s="17"/>
      <c r="FIA244" s="17"/>
      <c r="FIB244" s="17"/>
      <c r="FIC244" s="17"/>
      <c r="FID244" s="18"/>
      <c r="FIE244" s="72"/>
      <c r="FIF244" s="4"/>
      <c r="FIG244" s="5"/>
      <c r="FIH244" s="5"/>
      <c r="FII244" s="17"/>
      <c r="FIJ244" s="17"/>
      <c r="FIK244" s="17"/>
      <c r="FIL244" s="17"/>
      <c r="FIM244" s="17"/>
      <c r="FIN244" s="17"/>
      <c r="FIO244" s="18"/>
      <c r="FIP244" s="72"/>
      <c r="FIQ244" s="4"/>
      <c r="FIR244" s="5"/>
      <c r="FIS244" s="5"/>
      <c r="FIT244" s="17"/>
      <c r="FIU244" s="17"/>
      <c r="FIV244" s="17"/>
      <c r="FIW244" s="17"/>
      <c r="FIX244" s="17"/>
      <c r="FIY244" s="17"/>
      <c r="FIZ244" s="18"/>
      <c r="FJA244" s="72"/>
      <c r="FJB244" s="4"/>
      <c r="FJC244" s="5"/>
      <c r="FJD244" s="5"/>
      <c r="FJE244" s="17"/>
      <c r="FJF244" s="17"/>
      <c r="FJG244" s="17"/>
      <c r="FJH244" s="17"/>
      <c r="FJI244" s="17"/>
      <c r="FJJ244" s="17"/>
      <c r="FJK244" s="18"/>
      <c r="FJL244" s="72"/>
      <c r="FJM244" s="4"/>
      <c r="FJN244" s="5"/>
      <c r="FJO244" s="5"/>
      <c r="FJP244" s="17"/>
      <c r="FJQ244" s="17"/>
      <c r="FJR244" s="17"/>
      <c r="FJS244" s="17"/>
      <c r="FJT244" s="17"/>
      <c r="FJU244" s="17"/>
      <c r="FJV244" s="18"/>
      <c r="FJW244" s="72"/>
      <c r="FJX244" s="4"/>
      <c r="FJY244" s="5"/>
      <c r="FJZ244" s="5"/>
      <c r="FKA244" s="17"/>
      <c r="FKB244" s="17"/>
      <c r="FKC244" s="17"/>
      <c r="FKD244" s="17"/>
      <c r="FKE244" s="17"/>
      <c r="FKF244" s="17"/>
      <c r="FKG244" s="18"/>
      <c r="FKH244" s="72"/>
      <c r="FKI244" s="4"/>
      <c r="FKJ244" s="5"/>
      <c r="FKK244" s="5"/>
      <c r="FKL244" s="17"/>
      <c r="FKM244" s="17"/>
      <c r="FKN244" s="17"/>
      <c r="FKO244" s="17"/>
      <c r="FKP244" s="17"/>
      <c r="FKQ244" s="17"/>
      <c r="FKR244" s="18"/>
      <c r="FKS244" s="72"/>
      <c r="FKT244" s="4"/>
      <c r="FKU244" s="5"/>
      <c r="FKV244" s="5"/>
      <c r="FKW244" s="17"/>
      <c r="FKX244" s="17"/>
      <c r="FKY244" s="17"/>
      <c r="FKZ244" s="17"/>
      <c r="FLA244" s="17"/>
      <c r="FLB244" s="17"/>
      <c r="FLC244" s="18"/>
      <c r="FLD244" s="72"/>
      <c r="FLE244" s="4"/>
      <c r="FLF244" s="5"/>
      <c r="FLG244" s="5"/>
      <c r="FLH244" s="17"/>
      <c r="FLI244" s="17"/>
      <c r="FLJ244" s="17"/>
      <c r="FLK244" s="17"/>
      <c r="FLL244" s="17"/>
      <c r="FLM244" s="17"/>
      <c r="FLN244" s="18"/>
      <c r="FLO244" s="72"/>
      <c r="FLP244" s="4"/>
      <c r="FLQ244" s="5"/>
      <c r="FLR244" s="5"/>
      <c r="FLS244" s="17"/>
      <c r="FLT244" s="17"/>
      <c r="FLU244" s="17"/>
      <c r="FLV244" s="17"/>
      <c r="FLW244" s="17"/>
      <c r="FLX244" s="17"/>
      <c r="FLY244" s="18"/>
      <c r="FLZ244" s="72"/>
      <c r="FMA244" s="4"/>
      <c r="FMB244" s="5"/>
      <c r="FMC244" s="5"/>
      <c r="FMD244" s="17"/>
      <c r="FME244" s="17"/>
      <c r="FMF244" s="17"/>
      <c r="FMG244" s="17"/>
      <c r="FMH244" s="17"/>
      <c r="FMI244" s="17"/>
      <c r="FMJ244" s="18"/>
      <c r="FMK244" s="72"/>
      <c r="FML244" s="4"/>
      <c r="FMM244" s="5"/>
      <c r="FMN244" s="5"/>
      <c r="FMO244" s="17"/>
      <c r="FMP244" s="17"/>
      <c r="FMQ244" s="17"/>
      <c r="FMR244" s="17"/>
      <c r="FMS244" s="17"/>
      <c r="FMT244" s="17"/>
      <c r="FMU244" s="18"/>
      <c r="FMV244" s="72"/>
      <c r="FMW244" s="4"/>
      <c r="FMX244" s="5"/>
      <c r="FMY244" s="5"/>
      <c r="FMZ244" s="17"/>
      <c r="FNA244" s="17"/>
      <c r="FNB244" s="17"/>
      <c r="FNC244" s="17"/>
      <c r="FND244" s="17"/>
      <c r="FNE244" s="17"/>
      <c r="FNF244" s="18"/>
      <c r="FNG244" s="72"/>
      <c r="FNH244" s="4"/>
      <c r="FNI244" s="5"/>
      <c r="FNJ244" s="5"/>
      <c r="FNK244" s="17"/>
      <c r="FNL244" s="17"/>
      <c r="FNM244" s="17"/>
      <c r="FNN244" s="17"/>
      <c r="FNO244" s="17"/>
      <c r="FNP244" s="17"/>
      <c r="FNQ244" s="18"/>
      <c r="FNR244" s="72"/>
      <c r="FNS244" s="4"/>
      <c r="FNT244" s="5"/>
      <c r="FNU244" s="5"/>
      <c r="FNV244" s="17"/>
      <c r="FNW244" s="17"/>
      <c r="FNX244" s="17"/>
      <c r="FNY244" s="17"/>
      <c r="FNZ244" s="17"/>
      <c r="FOA244" s="17"/>
      <c r="FOB244" s="18"/>
      <c r="FOC244" s="72"/>
      <c r="FOD244" s="4"/>
      <c r="FOE244" s="5"/>
      <c r="FOF244" s="5"/>
      <c r="FOG244" s="17"/>
      <c r="FOH244" s="17"/>
      <c r="FOI244" s="17"/>
      <c r="FOJ244" s="17"/>
      <c r="FOK244" s="17"/>
      <c r="FOL244" s="17"/>
      <c r="FOM244" s="18"/>
      <c r="FON244" s="72"/>
      <c r="FOO244" s="4"/>
      <c r="FOP244" s="5"/>
      <c r="FOQ244" s="5"/>
      <c r="FOR244" s="17"/>
      <c r="FOS244" s="17"/>
      <c r="FOT244" s="17"/>
      <c r="FOU244" s="17"/>
      <c r="FOV244" s="17"/>
      <c r="FOW244" s="17"/>
      <c r="FOX244" s="18"/>
      <c r="FOY244" s="72"/>
      <c r="FOZ244" s="4"/>
      <c r="FPA244" s="5"/>
      <c r="FPB244" s="5"/>
      <c r="FPC244" s="17"/>
      <c r="FPD244" s="17"/>
      <c r="FPE244" s="17"/>
      <c r="FPF244" s="17"/>
      <c r="FPG244" s="17"/>
      <c r="FPH244" s="17"/>
      <c r="FPI244" s="18"/>
      <c r="FPJ244" s="72"/>
      <c r="FPK244" s="4"/>
      <c r="FPL244" s="5"/>
      <c r="FPM244" s="5"/>
      <c r="FPN244" s="17"/>
      <c r="FPO244" s="17"/>
      <c r="FPP244" s="17"/>
      <c r="FPQ244" s="17"/>
      <c r="FPR244" s="17"/>
      <c r="FPS244" s="17"/>
      <c r="FPT244" s="18"/>
      <c r="FPU244" s="72"/>
      <c r="FPV244" s="4"/>
      <c r="FPW244" s="5"/>
      <c r="FPX244" s="5"/>
      <c r="FPY244" s="17"/>
      <c r="FPZ244" s="17"/>
      <c r="FQA244" s="17"/>
      <c r="FQB244" s="17"/>
      <c r="FQC244" s="17"/>
      <c r="FQD244" s="17"/>
      <c r="FQE244" s="18"/>
      <c r="FQF244" s="72"/>
      <c r="FQG244" s="4"/>
      <c r="FQH244" s="5"/>
      <c r="FQI244" s="5"/>
      <c r="FQJ244" s="17"/>
      <c r="FQK244" s="17"/>
      <c r="FQL244" s="17"/>
      <c r="FQM244" s="17"/>
      <c r="FQN244" s="17"/>
      <c r="FQO244" s="17"/>
      <c r="FQP244" s="18"/>
      <c r="FQQ244" s="72"/>
      <c r="FQR244" s="4"/>
      <c r="FQS244" s="5"/>
      <c r="FQT244" s="5"/>
      <c r="FQU244" s="17"/>
      <c r="FQV244" s="17"/>
      <c r="FQW244" s="17"/>
      <c r="FQX244" s="17"/>
      <c r="FQY244" s="17"/>
      <c r="FQZ244" s="17"/>
      <c r="FRA244" s="18"/>
      <c r="FRB244" s="72"/>
      <c r="FRC244" s="4"/>
      <c r="FRD244" s="5"/>
      <c r="FRE244" s="5"/>
      <c r="FRF244" s="17"/>
      <c r="FRG244" s="17"/>
      <c r="FRH244" s="17"/>
      <c r="FRI244" s="17"/>
      <c r="FRJ244" s="17"/>
      <c r="FRK244" s="17"/>
      <c r="FRL244" s="18"/>
      <c r="FRM244" s="72"/>
      <c r="FRN244" s="4"/>
      <c r="FRO244" s="5"/>
      <c r="FRP244" s="5"/>
      <c r="FRQ244" s="17"/>
      <c r="FRR244" s="17"/>
      <c r="FRS244" s="17"/>
      <c r="FRT244" s="17"/>
      <c r="FRU244" s="17"/>
      <c r="FRV244" s="17"/>
      <c r="FRW244" s="18"/>
      <c r="FRX244" s="72"/>
      <c r="FRY244" s="4"/>
      <c r="FRZ244" s="5"/>
      <c r="FSA244" s="5"/>
      <c r="FSB244" s="17"/>
      <c r="FSC244" s="17"/>
      <c r="FSD244" s="17"/>
      <c r="FSE244" s="17"/>
      <c r="FSF244" s="17"/>
      <c r="FSG244" s="17"/>
      <c r="FSH244" s="18"/>
      <c r="FSI244" s="72"/>
      <c r="FSJ244" s="4"/>
      <c r="FSK244" s="5"/>
      <c r="FSL244" s="5"/>
      <c r="FSM244" s="17"/>
      <c r="FSN244" s="17"/>
      <c r="FSO244" s="17"/>
      <c r="FSP244" s="17"/>
      <c r="FSQ244" s="17"/>
      <c r="FSR244" s="17"/>
      <c r="FSS244" s="18"/>
      <c r="FST244" s="72"/>
      <c r="FSU244" s="4"/>
      <c r="FSV244" s="5"/>
      <c r="FSW244" s="5"/>
      <c r="FSX244" s="17"/>
      <c r="FSY244" s="17"/>
      <c r="FSZ244" s="17"/>
      <c r="FTA244" s="17"/>
      <c r="FTB244" s="17"/>
      <c r="FTC244" s="17"/>
      <c r="FTD244" s="18"/>
      <c r="FTE244" s="72"/>
      <c r="FTF244" s="4"/>
      <c r="FTG244" s="5"/>
      <c r="FTH244" s="5"/>
      <c r="FTI244" s="17"/>
      <c r="FTJ244" s="17"/>
      <c r="FTK244" s="17"/>
      <c r="FTL244" s="17"/>
      <c r="FTM244" s="17"/>
      <c r="FTN244" s="17"/>
      <c r="FTO244" s="18"/>
      <c r="FTP244" s="72"/>
      <c r="FTQ244" s="4"/>
      <c r="FTR244" s="5"/>
      <c r="FTS244" s="5"/>
      <c r="FTT244" s="17"/>
      <c r="FTU244" s="17"/>
      <c r="FTV244" s="17"/>
      <c r="FTW244" s="17"/>
      <c r="FTX244" s="17"/>
      <c r="FTY244" s="17"/>
      <c r="FTZ244" s="18"/>
      <c r="FUA244" s="72"/>
      <c r="FUB244" s="4"/>
      <c r="FUC244" s="5"/>
      <c r="FUD244" s="5"/>
      <c r="FUE244" s="17"/>
      <c r="FUF244" s="17"/>
      <c r="FUG244" s="17"/>
      <c r="FUH244" s="17"/>
      <c r="FUI244" s="17"/>
      <c r="FUJ244" s="17"/>
      <c r="FUK244" s="18"/>
      <c r="FUL244" s="72"/>
      <c r="FUM244" s="4"/>
      <c r="FUN244" s="5"/>
      <c r="FUO244" s="5"/>
      <c r="FUP244" s="17"/>
      <c r="FUQ244" s="17"/>
      <c r="FUR244" s="17"/>
      <c r="FUS244" s="17"/>
      <c r="FUT244" s="17"/>
      <c r="FUU244" s="17"/>
      <c r="FUV244" s="18"/>
      <c r="FUW244" s="72"/>
      <c r="FUX244" s="4"/>
      <c r="FUY244" s="5"/>
      <c r="FUZ244" s="5"/>
      <c r="FVA244" s="17"/>
      <c r="FVB244" s="17"/>
      <c r="FVC244" s="17"/>
      <c r="FVD244" s="17"/>
      <c r="FVE244" s="17"/>
      <c r="FVF244" s="17"/>
      <c r="FVG244" s="18"/>
      <c r="FVH244" s="72"/>
      <c r="FVI244" s="4"/>
      <c r="FVJ244" s="5"/>
      <c r="FVK244" s="5"/>
      <c r="FVL244" s="17"/>
      <c r="FVM244" s="17"/>
      <c r="FVN244" s="17"/>
      <c r="FVO244" s="17"/>
      <c r="FVP244" s="17"/>
      <c r="FVQ244" s="17"/>
      <c r="FVR244" s="18"/>
      <c r="FVS244" s="72"/>
      <c r="FVT244" s="4"/>
      <c r="FVU244" s="5"/>
      <c r="FVV244" s="5"/>
      <c r="FVW244" s="17"/>
      <c r="FVX244" s="17"/>
      <c r="FVY244" s="17"/>
      <c r="FVZ244" s="17"/>
      <c r="FWA244" s="17"/>
      <c r="FWB244" s="17"/>
      <c r="FWC244" s="18"/>
      <c r="FWD244" s="72"/>
      <c r="FWE244" s="4"/>
      <c r="FWF244" s="5"/>
      <c r="FWG244" s="5"/>
      <c r="FWH244" s="17"/>
      <c r="FWI244" s="17"/>
      <c r="FWJ244" s="17"/>
      <c r="FWK244" s="17"/>
      <c r="FWL244" s="17"/>
      <c r="FWM244" s="17"/>
      <c r="FWN244" s="18"/>
      <c r="FWO244" s="72"/>
      <c r="FWP244" s="4"/>
      <c r="FWQ244" s="5"/>
      <c r="FWR244" s="5"/>
      <c r="FWS244" s="17"/>
      <c r="FWT244" s="17"/>
      <c r="FWU244" s="17"/>
      <c r="FWV244" s="17"/>
      <c r="FWW244" s="17"/>
      <c r="FWX244" s="17"/>
      <c r="FWY244" s="18"/>
      <c r="FWZ244" s="72"/>
      <c r="FXA244" s="4"/>
      <c r="FXB244" s="5"/>
      <c r="FXC244" s="5"/>
      <c r="FXD244" s="17"/>
      <c r="FXE244" s="17"/>
      <c r="FXF244" s="17"/>
      <c r="FXG244" s="17"/>
      <c r="FXH244" s="17"/>
      <c r="FXI244" s="17"/>
      <c r="FXJ244" s="18"/>
      <c r="FXK244" s="72"/>
      <c r="FXL244" s="4"/>
      <c r="FXM244" s="5"/>
      <c r="FXN244" s="5"/>
      <c r="FXO244" s="17"/>
      <c r="FXP244" s="17"/>
      <c r="FXQ244" s="17"/>
      <c r="FXR244" s="17"/>
      <c r="FXS244" s="17"/>
      <c r="FXT244" s="17"/>
      <c r="FXU244" s="18"/>
      <c r="FXV244" s="72"/>
      <c r="FXW244" s="4"/>
      <c r="FXX244" s="5"/>
      <c r="FXY244" s="5"/>
      <c r="FXZ244" s="17"/>
      <c r="FYA244" s="17"/>
      <c r="FYB244" s="17"/>
      <c r="FYC244" s="17"/>
      <c r="FYD244" s="17"/>
      <c r="FYE244" s="17"/>
      <c r="FYF244" s="18"/>
      <c r="FYG244" s="72"/>
      <c r="FYH244" s="4"/>
      <c r="FYI244" s="5"/>
      <c r="FYJ244" s="5"/>
      <c r="FYK244" s="17"/>
      <c r="FYL244" s="17"/>
      <c r="FYM244" s="17"/>
      <c r="FYN244" s="17"/>
      <c r="FYO244" s="17"/>
      <c r="FYP244" s="17"/>
      <c r="FYQ244" s="18"/>
      <c r="FYR244" s="72"/>
      <c r="FYS244" s="4"/>
      <c r="FYT244" s="5"/>
      <c r="FYU244" s="5"/>
      <c r="FYV244" s="17"/>
      <c r="FYW244" s="17"/>
      <c r="FYX244" s="17"/>
      <c r="FYY244" s="17"/>
      <c r="FYZ244" s="17"/>
      <c r="FZA244" s="17"/>
      <c r="FZB244" s="18"/>
      <c r="FZC244" s="72"/>
      <c r="FZD244" s="4"/>
      <c r="FZE244" s="5"/>
      <c r="FZF244" s="5"/>
      <c r="FZG244" s="17"/>
      <c r="FZH244" s="17"/>
      <c r="FZI244" s="17"/>
      <c r="FZJ244" s="17"/>
      <c r="FZK244" s="17"/>
      <c r="FZL244" s="17"/>
      <c r="FZM244" s="18"/>
      <c r="FZN244" s="72"/>
      <c r="FZO244" s="4"/>
      <c r="FZP244" s="5"/>
      <c r="FZQ244" s="5"/>
      <c r="FZR244" s="17"/>
      <c r="FZS244" s="17"/>
      <c r="FZT244" s="17"/>
      <c r="FZU244" s="17"/>
      <c r="FZV244" s="17"/>
      <c r="FZW244" s="17"/>
      <c r="FZX244" s="18"/>
      <c r="FZY244" s="72"/>
      <c r="FZZ244" s="4"/>
      <c r="GAA244" s="5"/>
      <c r="GAB244" s="5"/>
      <c r="GAC244" s="17"/>
      <c r="GAD244" s="17"/>
      <c r="GAE244" s="17"/>
      <c r="GAF244" s="17"/>
      <c r="GAG244" s="17"/>
      <c r="GAH244" s="17"/>
      <c r="GAI244" s="18"/>
      <c r="GAJ244" s="72"/>
      <c r="GAK244" s="4"/>
      <c r="GAL244" s="5"/>
      <c r="GAM244" s="5"/>
      <c r="GAN244" s="17"/>
      <c r="GAO244" s="17"/>
      <c r="GAP244" s="17"/>
      <c r="GAQ244" s="17"/>
      <c r="GAR244" s="17"/>
      <c r="GAS244" s="17"/>
      <c r="GAT244" s="18"/>
      <c r="GAU244" s="72"/>
      <c r="GAV244" s="4"/>
      <c r="GAW244" s="5"/>
      <c r="GAX244" s="5"/>
      <c r="GAY244" s="17"/>
      <c r="GAZ244" s="17"/>
      <c r="GBA244" s="17"/>
      <c r="GBB244" s="17"/>
      <c r="GBC244" s="17"/>
      <c r="GBD244" s="17"/>
      <c r="GBE244" s="18"/>
      <c r="GBF244" s="72"/>
      <c r="GBG244" s="4"/>
      <c r="GBH244" s="5"/>
      <c r="GBI244" s="5"/>
      <c r="GBJ244" s="17"/>
      <c r="GBK244" s="17"/>
      <c r="GBL244" s="17"/>
      <c r="GBM244" s="17"/>
      <c r="GBN244" s="17"/>
      <c r="GBO244" s="17"/>
      <c r="GBP244" s="18"/>
      <c r="GBQ244" s="72"/>
      <c r="GBR244" s="4"/>
      <c r="GBS244" s="5"/>
      <c r="GBT244" s="5"/>
      <c r="GBU244" s="17"/>
      <c r="GBV244" s="17"/>
      <c r="GBW244" s="17"/>
      <c r="GBX244" s="17"/>
      <c r="GBY244" s="17"/>
      <c r="GBZ244" s="17"/>
      <c r="GCA244" s="18"/>
      <c r="GCB244" s="72"/>
      <c r="GCC244" s="4"/>
      <c r="GCD244" s="5"/>
      <c r="GCE244" s="5"/>
      <c r="GCF244" s="17"/>
      <c r="GCG244" s="17"/>
      <c r="GCH244" s="17"/>
      <c r="GCI244" s="17"/>
      <c r="GCJ244" s="17"/>
      <c r="GCK244" s="17"/>
      <c r="GCL244" s="18"/>
      <c r="GCM244" s="72"/>
      <c r="GCN244" s="4"/>
      <c r="GCO244" s="5"/>
      <c r="GCP244" s="5"/>
      <c r="GCQ244" s="17"/>
      <c r="GCR244" s="17"/>
      <c r="GCS244" s="17"/>
      <c r="GCT244" s="17"/>
      <c r="GCU244" s="17"/>
      <c r="GCV244" s="17"/>
      <c r="GCW244" s="18"/>
      <c r="GCX244" s="72"/>
      <c r="GCY244" s="4"/>
      <c r="GCZ244" s="5"/>
      <c r="GDA244" s="5"/>
      <c r="GDB244" s="17"/>
      <c r="GDC244" s="17"/>
      <c r="GDD244" s="17"/>
      <c r="GDE244" s="17"/>
      <c r="GDF244" s="17"/>
      <c r="GDG244" s="17"/>
      <c r="GDH244" s="18"/>
      <c r="GDI244" s="72"/>
      <c r="GDJ244" s="4"/>
      <c r="GDK244" s="5"/>
      <c r="GDL244" s="5"/>
      <c r="GDM244" s="17"/>
      <c r="GDN244" s="17"/>
      <c r="GDO244" s="17"/>
      <c r="GDP244" s="17"/>
      <c r="GDQ244" s="17"/>
      <c r="GDR244" s="17"/>
      <c r="GDS244" s="18"/>
      <c r="GDT244" s="72"/>
      <c r="GDU244" s="4"/>
      <c r="GDV244" s="5"/>
      <c r="GDW244" s="5"/>
      <c r="GDX244" s="17"/>
      <c r="GDY244" s="17"/>
      <c r="GDZ244" s="17"/>
      <c r="GEA244" s="17"/>
      <c r="GEB244" s="17"/>
      <c r="GEC244" s="17"/>
      <c r="GED244" s="18"/>
      <c r="GEE244" s="72"/>
      <c r="GEF244" s="4"/>
      <c r="GEG244" s="5"/>
      <c r="GEH244" s="5"/>
      <c r="GEI244" s="17"/>
      <c r="GEJ244" s="17"/>
      <c r="GEK244" s="17"/>
      <c r="GEL244" s="17"/>
      <c r="GEM244" s="17"/>
      <c r="GEN244" s="17"/>
      <c r="GEO244" s="18"/>
      <c r="GEP244" s="72"/>
      <c r="GEQ244" s="4"/>
      <c r="GER244" s="5"/>
      <c r="GES244" s="5"/>
      <c r="GET244" s="17"/>
      <c r="GEU244" s="17"/>
      <c r="GEV244" s="17"/>
      <c r="GEW244" s="17"/>
      <c r="GEX244" s="17"/>
      <c r="GEY244" s="17"/>
      <c r="GEZ244" s="18"/>
      <c r="GFA244" s="72"/>
      <c r="GFB244" s="4"/>
      <c r="GFC244" s="5"/>
      <c r="GFD244" s="5"/>
      <c r="GFE244" s="17"/>
      <c r="GFF244" s="17"/>
      <c r="GFG244" s="17"/>
      <c r="GFH244" s="17"/>
      <c r="GFI244" s="17"/>
      <c r="GFJ244" s="17"/>
      <c r="GFK244" s="18"/>
      <c r="GFL244" s="72"/>
      <c r="GFM244" s="4"/>
      <c r="GFN244" s="5"/>
      <c r="GFO244" s="5"/>
      <c r="GFP244" s="17"/>
      <c r="GFQ244" s="17"/>
      <c r="GFR244" s="17"/>
      <c r="GFS244" s="17"/>
      <c r="GFT244" s="17"/>
      <c r="GFU244" s="17"/>
      <c r="GFV244" s="18"/>
      <c r="GFW244" s="72"/>
      <c r="GFX244" s="4"/>
      <c r="GFY244" s="5"/>
      <c r="GFZ244" s="5"/>
      <c r="GGA244" s="17"/>
      <c r="GGB244" s="17"/>
      <c r="GGC244" s="17"/>
      <c r="GGD244" s="17"/>
      <c r="GGE244" s="17"/>
      <c r="GGF244" s="17"/>
      <c r="GGG244" s="18"/>
      <c r="GGH244" s="72"/>
      <c r="GGI244" s="4"/>
      <c r="GGJ244" s="5"/>
      <c r="GGK244" s="5"/>
      <c r="GGL244" s="17"/>
      <c r="GGM244" s="17"/>
      <c r="GGN244" s="17"/>
      <c r="GGO244" s="17"/>
      <c r="GGP244" s="17"/>
      <c r="GGQ244" s="17"/>
      <c r="GGR244" s="18"/>
      <c r="GGS244" s="72"/>
      <c r="GGT244" s="4"/>
      <c r="GGU244" s="5"/>
      <c r="GGV244" s="5"/>
      <c r="GGW244" s="17"/>
      <c r="GGX244" s="17"/>
      <c r="GGY244" s="17"/>
      <c r="GGZ244" s="17"/>
      <c r="GHA244" s="17"/>
      <c r="GHB244" s="17"/>
      <c r="GHC244" s="18"/>
      <c r="GHD244" s="72"/>
      <c r="GHE244" s="4"/>
      <c r="GHF244" s="5"/>
      <c r="GHG244" s="5"/>
      <c r="GHH244" s="17"/>
      <c r="GHI244" s="17"/>
      <c r="GHJ244" s="17"/>
      <c r="GHK244" s="17"/>
      <c r="GHL244" s="17"/>
      <c r="GHM244" s="17"/>
      <c r="GHN244" s="18"/>
      <c r="GHO244" s="72"/>
      <c r="GHP244" s="4"/>
      <c r="GHQ244" s="5"/>
      <c r="GHR244" s="5"/>
      <c r="GHS244" s="17"/>
      <c r="GHT244" s="17"/>
      <c r="GHU244" s="17"/>
      <c r="GHV244" s="17"/>
      <c r="GHW244" s="17"/>
      <c r="GHX244" s="17"/>
      <c r="GHY244" s="18"/>
      <c r="GHZ244" s="72"/>
      <c r="GIA244" s="4"/>
      <c r="GIB244" s="5"/>
      <c r="GIC244" s="5"/>
      <c r="GID244" s="17"/>
      <c r="GIE244" s="17"/>
      <c r="GIF244" s="17"/>
      <c r="GIG244" s="17"/>
      <c r="GIH244" s="17"/>
      <c r="GII244" s="17"/>
      <c r="GIJ244" s="18"/>
      <c r="GIK244" s="72"/>
      <c r="GIL244" s="4"/>
      <c r="GIM244" s="5"/>
      <c r="GIN244" s="5"/>
      <c r="GIO244" s="17"/>
      <c r="GIP244" s="17"/>
      <c r="GIQ244" s="17"/>
      <c r="GIR244" s="17"/>
      <c r="GIS244" s="17"/>
      <c r="GIT244" s="17"/>
      <c r="GIU244" s="18"/>
      <c r="GIV244" s="72"/>
      <c r="GIW244" s="4"/>
      <c r="GIX244" s="5"/>
      <c r="GIY244" s="5"/>
      <c r="GIZ244" s="17"/>
      <c r="GJA244" s="17"/>
      <c r="GJB244" s="17"/>
      <c r="GJC244" s="17"/>
      <c r="GJD244" s="17"/>
      <c r="GJE244" s="17"/>
      <c r="GJF244" s="18"/>
      <c r="GJG244" s="72"/>
      <c r="GJH244" s="4"/>
      <c r="GJI244" s="5"/>
      <c r="GJJ244" s="5"/>
      <c r="GJK244" s="17"/>
      <c r="GJL244" s="17"/>
      <c r="GJM244" s="17"/>
      <c r="GJN244" s="17"/>
      <c r="GJO244" s="17"/>
      <c r="GJP244" s="17"/>
      <c r="GJQ244" s="18"/>
      <c r="GJR244" s="72"/>
      <c r="GJS244" s="4"/>
      <c r="GJT244" s="5"/>
      <c r="GJU244" s="5"/>
      <c r="GJV244" s="17"/>
      <c r="GJW244" s="17"/>
      <c r="GJX244" s="17"/>
      <c r="GJY244" s="17"/>
      <c r="GJZ244" s="17"/>
      <c r="GKA244" s="17"/>
      <c r="GKB244" s="18"/>
      <c r="GKC244" s="72"/>
      <c r="GKD244" s="4"/>
      <c r="GKE244" s="5"/>
      <c r="GKF244" s="5"/>
      <c r="GKG244" s="17"/>
      <c r="GKH244" s="17"/>
      <c r="GKI244" s="17"/>
      <c r="GKJ244" s="17"/>
      <c r="GKK244" s="17"/>
      <c r="GKL244" s="17"/>
      <c r="GKM244" s="18"/>
      <c r="GKN244" s="72"/>
      <c r="GKO244" s="4"/>
      <c r="GKP244" s="5"/>
      <c r="GKQ244" s="5"/>
      <c r="GKR244" s="17"/>
      <c r="GKS244" s="17"/>
      <c r="GKT244" s="17"/>
      <c r="GKU244" s="17"/>
      <c r="GKV244" s="17"/>
      <c r="GKW244" s="17"/>
      <c r="GKX244" s="18"/>
      <c r="GKY244" s="72"/>
      <c r="GKZ244" s="4"/>
      <c r="GLA244" s="5"/>
      <c r="GLB244" s="5"/>
      <c r="GLC244" s="17"/>
      <c r="GLD244" s="17"/>
      <c r="GLE244" s="17"/>
      <c r="GLF244" s="17"/>
      <c r="GLG244" s="17"/>
      <c r="GLH244" s="17"/>
      <c r="GLI244" s="18"/>
      <c r="GLJ244" s="72"/>
      <c r="GLK244" s="4"/>
      <c r="GLL244" s="5"/>
      <c r="GLM244" s="5"/>
      <c r="GLN244" s="17"/>
      <c r="GLO244" s="17"/>
      <c r="GLP244" s="17"/>
      <c r="GLQ244" s="17"/>
      <c r="GLR244" s="17"/>
      <c r="GLS244" s="17"/>
      <c r="GLT244" s="18"/>
      <c r="GLU244" s="72"/>
      <c r="GLV244" s="4"/>
      <c r="GLW244" s="5"/>
      <c r="GLX244" s="5"/>
      <c r="GLY244" s="17"/>
      <c r="GLZ244" s="17"/>
      <c r="GMA244" s="17"/>
      <c r="GMB244" s="17"/>
      <c r="GMC244" s="17"/>
      <c r="GMD244" s="17"/>
      <c r="GME244" s="18"/>
      <c r="GMF244" s="72"/>
      <c r="GMG244" s="4"/>
      <c r="GMH244" s="5"/>
      <c r="GMI244" s="5"/>
      <c r="GMJ244" s="17"/>
      <c r="GMK244" s="17"/>
      <c r="GML244" s="17"/>
      <c r="GMM244" s="17"/>
      <c r="GMN244" s="17"/>
      <c r="GMO244" s="17"/>
      <c r="GMP244" s="18"/>
      <c r="GMQ244" s="72"/>
      <c r="GMR244" s="4"/>
      <c r="GMS244" s="5"/>
      <c r="GMT244" s="5"/>
      <c r="GMU244" s="17"/>
      <c r="GMV244" s="17"/>
      <c r="GMW244" s="17"/>
      <c r="GMX244" s="17"/>
      <c r="GMY244" s="17"/>
      <c r="GMZ244" s="17"/>
      <c r="GNA244" s="18"/>
      <c r="GNB244" s="72"/>
      <c r="GNC244" s="4"/>
      <c r="GND244" s="5"/>
      <c r="GNE244" s="5"/>
      <c r="GNF244" s="17"/>
      <c r="GNG244" s="17"/>
      <c r="GNH244" s="17"/>
      <c r="GNI244" s="17"/>
      <c r="GNJ244" s="17"/>
      <c r="GNK244" s="17"/>
      <c r="GNL244" s="18"/>
      <c r="GNM244" s="72"/>
      <c r="GNN244" s="4"/>
      <c r="GNO244" s="5"/>
      <c r="GNP244" s="5"/>
      <c r="GNQ244" s="17"/>
      <c r="GNR244" s="17"/>
      <c r="GNS244" s="17"/>
      <c r="GNT244" s="17"/>
      <c r="GNU244" s="17"/>
      <c r="GNV244" s="17"/>
      <c r="GNW244" s="18"/>
      <c r="GNX244" s="72"/>
      <c r="GNY244" s="4"/>
      <c r="GNZ244" s="5"/>
      <c r="GOA244" s="5"/>
      <c r="GOB244" s="17"/>
      <c r="GOC244" s="17"/>
      <c r="GOD244" s="17"/>
      <c r="GOE244" s="17"/>
      <c r="GOF244" s="17"/>
      <c r="GOG244" s="17"/>
      <c r="GOH244" s="18"/>
      <c r="GOI244" s="72"/>
      <c r="GOJ244" s="4"/>
      <c r="GOK244" s="5"/>
      <c r="GOL244" s="5"/>
      <c r="GOM244" s="17"/>
      <c r="GON244" s="17"/>
      <c r="GOO244" s="17"/>
      <c r="GOP244" s="17"/>
      <c r="GOQ244" s="17"/>
      <c r="GOR244" s="17"/>
      <c r="GOS244" s="18"/>
      <c r="GOT244" s="72"/>
      <c r="GOU244" s="4"/>
      <c r="GOV244" s="5"/>
      <c r="GOW244" s="5"/>
      <c r="GOX244" s="17"/>
      <c r="GOY244" s="17"/>
      <c r="GOZ244" s="17"/>
      <c r="GPA244" s="17"/>
      <c r="GPB244" s="17"/>
      <c r="GPC244" s="17"/>
      <c r="GPD244" s="18"/>
      <c r="GPE244" s="72"/>
      <c r="GPF244" s="4"/>
      <c r="GPG244" s="5"/>
      <c r="GPH244" s="5"/>
      <c r="GPI244" s="17"/>
      <c r="GPJ244" s="17"/>
      <c r="GPK244" s="17"/>
      <c r="GPL244" s="17"/>
      <c r="GPM244" s="17"/>
      <c r="GPN244" s="17"/>
      <c r="GPO244" s="18"/>
      <c r="GPP244" s="72"/>
      <c r="GPQ244" s="4"/>
      <c r="GPR244" s="5"/>
      <c r="GPS244" s="5"/>
      <c r="GPT244" s="17"/>
      <c r="GPU244" s="17"/>
      <c r="GPV244" s="17"/>
      <c r="GPW244" s="17"/>
      <c r="GPX244" s="17"/>
      <c r="GPY244" s="17"/>
      <c r="GPZ244" s="18"/>
      <c r="GQA244" s="72"/>
      <c r="GQB244" s="4"/>
      <c r="GQC244" s="5"/>
      <c r="GQD244" s="5"/>
      <c r="GQE244" s="17"/>
      <c r="GQF244" s="17"/>
      <c r="GQG244" s="17"/>
      <c r="GQH244" s="17"/>
      <c r="GQI244" s="17"/>
      <c r="GQJ244" s="17"/>
      <c r="GQK244" s="18"/>
      <c r="GQL244" s="72"/>
      <c r="GQM244" s="4"/>
      <c r="GQN244" s="5"/>
      <c r="GQO244" s="5"/>
      <c r="GQP244" s="17"/>
      <c r="GQQ244" s="17"/>
      <c r="GQR244" s="17"/>
      <c r="GQS244" s="17"/>
      <c r="GQT244" s="17"/>
      <c r="GQU244" s="17"/>
      <c r="GQV244" s="18"/>
      <c r="GQW244" s="72"/>
      <c r="GQX244" s="4"/>
      <c r="GQY244" s="5"/>
      <c r="GQZ244" s="5"/>
      <c r="GRA244" s="17"/>
      <c r="GRB244" s="17"/>
      <c r="GRC244" s="17"/>
      <c r="GRD244" s="17"/>
      <c r="GRE244" s="17"/>
      <c r="GRF244" s="17"/>
      <c r="GRG244" s="18"/>
      <c r="GRH244" s="72"/>
      <c r="GRI244" s="4"/>
      <c r="GRJ244" s="5"/>
      <c r="GRK244" s="5"/>
      <c r="GRL244" s="17"/>
      <c r="GRM244" s="17"/>
      <c r="GRN244" s="17"/>
      <c r="GRO244" s="17"/>
      <c r="GRP244" s="17"/>
      <c r="GRQ244" s="17"/>
      <c r="GRR244" s="18"/>
      <c r="GRS244" s="72"/>
      <c r="GRT244" s="4"/>
      <c r="GRU244" s="5"/>
      <c r="GRV244" s="5"/>
      <c r="GRW244" s="17"/>
      <c r="GRX244" s="17"/>
      <c r="GRY244" s="17"/>
      <c r="GRZ244" s="17"/>
      <c r="GSA244" s="17"/>
      <c r="GSB244" s="17"/>
      <c r="GSC244" s="18"/>
      <c r="GSD244" s="72"/>
      <c r="GSE244" s="4"/>
      <c r="GSF244" s="5"/>
      <c r="GSG244" s="5"/>
      <c r="GSH244" s="17"/>
      <c r="GSI244" s="17"/>
      <c r="GSJ244" s="17"/>
      <c r="GSK244" s="17"/>
      <c r="GSL244" s="17"/>
      <c r="GSM244" s="17"/>
      <c r="GSN244" s="18"/>
      <c r="GSO244" s="72"/>
      <c r="GSP244" s="4"/>
      <c r="GSQ244" s="5"/>
      <c r="GSR244" s="5"/>
      <c r="GSS244" s="17"/>
      <c r="GST244" s="17"/>
      <c r="GSU244" s="17"/>
      <c r="GSV244" s="17"/>
      <c r="GSW244" s="17"/>
      <c r="GSX244" s="17"/>
      <c r="GSY244" s="18"/>
      <c r="GSZ244" s="72"/>
      <c r="GTA244" s="4"/>
      <c r="GTB244" s="5"/>
      <c r="GTC244" s="5"/>
      <c r="GTD244" s="17"/>
      <c r="GTE244" s="17"/>
      <c r="GTF244" s="17"/>
      <c r="GTG244" s="17"/>
      <c r="GTH244" s="17"/>
      <c r="GTI244" s="17"/>
      <c r="GTJ244" s="18"/>
      <c r="GTK244" s="72"/>
      <c r="GTL244" s="4"/>
      <c r="GTM244" s="5"/>
      <c r="GTN244" s="5"/>
      <c r="GTO244" s="17"/>
      <c r="GTP244" s="17"/>
      <c r="GTQ244" s="17"/>
      <c r="GTR244" s="17"/>
      <c r="GTS244" s="17"/>
      <c r="GTT244" s="17"/>
      <c r="GTU244" s="18"/>
      <c r="GTV244" s="72"/>
      <c r="GTW244" s="4"/>
      <c r="GTX244" s="5"/>
      <c r="GTY244" s="5"/>
      <c r="GTZ244" s="17"/>
      <c r="GUA244" s="17"/>
      <c r="GUB244" s="17"/>
      <c r="GUC244" s="17"/>
      <c r="GUD244" s="17"/>
      <c r="GUE244" s="17"/>
      <c r="GUF244" s="18"/>
      <c r="GUG244" s="72"/>
      <c r="GUH244" s="4"/>
      <c r="GUI244" s="5"/>
      <c r="GUJ244" s="5"/>
      <c r="GUK244" s="17"/>
      <c r="GUL244" s="17"/>
      <c r="GUM244" s="17"/>
      <c r="GUN244" s="17"/>
      <c r="GUO244" s="17"/>
      <c r="GUP244" s="17"/>
      <c r="GUQ244" s="18"/>
      <c r="GUR244" s="72"/>
      <c r="GUS244" s="4"/>
      <c r="GUT244" s="5"/>
      <c r="GUU244" s="5"/>
      <c r="GUV244" s="17"/>
      <c r="GUW244" s="17"/>
      <c r="GUX244" s="17"/>
      <c r="GUY244" s="17"/>
      <c r="GUZ244" s="17"/>
      <c r="GVA244" s="17"/>
      <c r="GVB244" s="18"/>
      <c r="GVC244" s="72"/>
      <c r="GVD244" s="4"/>
      <c r="GVE244" s="5"/>
      <c r="GVF244" s="5"/>
      <c r="GVG244" s="17"/>
      <c r="GVH244" s="17"/>
      <c r="GVI244" s="17"/>
      <c r="GVJ244" s="17"/>
      <c r="GVK244" s="17"/>
      <c r="GVL244" s="17"/>
      <c r="GVM244" s="18"/>
      <c r="GVN244" s="72"/>
      <c r="GVO244" s="4"/>
      <c r="GVP244" s="5"/>
      <c r="GVQ244" s="5"/>
      <c r="GVR244" s="17"/>
      <c r="GVS244" s="17"/>
      <c r="GVT244" s="17"/>
      <c r="GVU244" s="17"/>
      <c r="GVV244" s="17"/>
      <c r="GVW244" s="17"/>
      <c r="GVX244" s="18"/>
      <c r="GVY244" s="72"/>
      <c r="GVZ244" s="4"/>
      <c r="GWA244" s="5"/>
      <c r="GWB244" s="5"/>
      <c r="GWC244" s="17"/>
      <c r="GWD244" s="17"/>
      <c r="GWE244" s="17"/>
      <c r="GWF244" s="17"/>
      <c r="GWG244" s="17"/>
      <c r="GWH244" s="17"/>
      <c r="GWI244" s="18"/>
      <c r="GWJ244" s="72"/>
      <c r="GWK244" s="4"/>
      <c r="GWL244" s="5"/>
      <c r="GWM244" s="5"/>
      <c r="GWN244" s="17"/>
      <c r="GWO244" s="17"/>
      <c r="GWP244" s="17"/>
      <c r="GWQ244" s="17"/>
      <c r="GWR244" s="17"/>
      <c r="GWS244" s="17"/>
      <c r="GWT244" s="18"/>
      <c r="GWU244" s="72"/>
      <c r="GWV244" s="4"/>
      <c r="GWW244" s="5"/>
      <c r="GWX244" s="5"/>
      <c r="GWY244" s="17"/>
      <c r="GWZ244" s="17"/>
      <c r="GXA244" s="17"/>
      <c r="GXB244" s="17"/>
      <c r="GXC244" s="17"/>
      <c r="GXD244" s="17"/>
      <c r="GXE244" s="18"/>
      <c r="GXF244" s="72"/>
      <c r="GXG244" s="4"/>
      <c r="GXH244" s="5"/>
      <c r="GXI244" s="5"/>
      <c r="GXJ244" s="17"/>
      <c r="GXK244" s="17"/>
      <c r="GXL244" s="17"/>
      <c r="GXM244" s="17"/>
      <c r="GXN244" s="17"/>
      <c r="GXO244" s="17"/>
      <c r="GXP244" s="18"/>
      <c r="GXQ244" s="72"/>
      <c r="GXR244" s="4"/>
      <c r="GXS244" s="5"/>
      <c r="GXT244" s="5"/>
      <c r="GXU244" s="17"/>
      <c r="GXV244" s="17"/>
      <c r="GXW244" s="17"/>
      <c r="GXX244" s="17"/>
      <c r="GXY244" s="17"/>
      <c r="GXZ244" s="17"/>
      <c r="GYA244" s="18"/>
      <c r="GYB244" s="72"/>
      <c r="GYC244" s="4"/>
      <c r="GYD244" s="5"/>
      <c r="GYE244" s="5"/>
      <c r="GYF244" s="17"/>
      <c r="GYG244" s="17"/>
      <c r="GYH244" s="17"/>
      <c r="GYI244" s="17"/>
      <c r="GYJ244" s="17"/>
      <c r="GYK244" s="17"/>
      <c r="GYL244" s="18"/>
      <c r="GYM244" s="72"/>
      <c r="GYN244" s="4"/>
      <c r="GYO244" s="5"/>
      <c r="GYP244" s="5"/>
      <c r="GYQ244" s="17"/>
      <c r="GYR244" s="17"/>
      <c r="GYS244" s="17"/>
      <c r="GYT244" s="17"/>
      <c r="GYU244" s="17"/>
      <c r="GYV244" s="17"/>
      <c r="GYW244" s="18"/>
      <c r="GYX244" s="72"/>
      <c r="GYY244" s="4"/>
      <c r="GYZ244" s="5"/>
      <c r="GZA244" s="5"/>
      <c r="GZB244" s="17"/>
      <c r="GZC244" s="17"/>
      <c r="GZD244" s="17"/>
      <c r="GZE244" s="17"/>
      <c r="GZF244" s="17"/>
      <c r="GZG244" s="17"/>
      <c r="GZH244" s="18"/>
      <c r="GZI244" s="72"/>
      <c r="GZJ244" s="4"/>
      <c r="GZK244" s="5"/>
      <c r="GZL244" s="5"/>
      <c r="GZM244" s="17"/>
      <c r="GZN244" s="17"/>
      <c r="GZO244" s="17"/>
      <c r="GZP244" s="17"/>
      <c r="GZQ244" s="17"/>
      <c r="GZR244" s="17"/>
      <c r="GZS244" s="18"/>
      <c r="GZT244" s="72"/>
      <c r="GZU244" s="4"/>
      <c r="GZV244" s="5"/>
      <c r="GZW244" s="5"/>
      <c r="GZX244" s="17"/>
      <c r="GZY244" s="17"/>
      <c r="GZZ244" s="17"/>
      <c r="HAA244" s="17"/>
      <c r="HAB244" s="17"/>
      <c r="HAC244" s="17"/>
      <c r="HAD244" s="18"/>
      <c r="HAE244" s="72"/>
      <c r="HAF244" s="4"/>
      <c r="HAG244" s="5"/>
      <c r="HAH244" s="5"/>
      <c r="HAI244" s="17"/>
      <c r="HAJ244" s="17"/>
      <c r="HAK244" s="17"/>
      <c r="HAL244" s="17"/>
      <c r="HAM244" s="17"/>
      <c r="HAN244" s="17"/>
      <c r="HAO244" s="18"/>
      <c r="HAP244" s="72"/>
      <c r="HAQ244" s="4"/>
      <c r="HAR244" s="5"/>
      <c r="HAS244" s="5"/>
      <c r="HAT244" s="17"/>
      <c r="HAU244" s="17"/>
      <c r="HAV244" s="17"/>
      <c r="HAW244" s="17"/>
      <c r="HAX244" s="17"/>
      <c r="HAY244" s="17"/>
      <c r="HAZ244" s="18"/>
      <c r="HBA244" s="72"/>
      <c r="HBB244" s="4"/>
      <c r="HBC244" s="5"/>
      <c r="HBD244" s="5"/>
      <c r="HBE244" s="17"/>
      <c r="HBF244" s="17"/>
      <c r="HBG244" s="17"/>
      <c r="HBH244" s="17"/>
      <c r="HBI244" s="17"/>
      <c r="HBJ244" s="17"/>
      <c r="HBK244" s="18"/>
      <c r="HBL244" s="72"/>
      <c r="HBM244" s="4"/>
      <c r="HBN244" s="5"/>
      <c r="HBO244" s="5"/>
      <c r="HBP244" s="17"/>
      <c r="HBQ244" s="17"/>
      <c r="HBR244" s="17"/>
      <c r="HBS244" s="17"/>
      <c r="HBT244" s="17"/>
      <c r="HBU244" s="17"/>
      <c r="HBV244" s="18"/>
      <c r="HBW244" s="72"/>
      <c r="HBX244" s="4"/>
      <c r="HBY244" s="5"/>
      <c r="HBZ244" s="5"/>
      <c r="HCA244" s="17"/>
      <c r="HCB244" s="17"/>
      <c r="HCC244" s="17"/>
      <c r="HCD244" s="17"/>
      <c r="HCE244" s="17"/>
      <c r="HCF244" s="17"/>
      <c r="HCG244" s="18"/>
      <c r="HCH244" s="72"/>
      <c r="HCI244" s="4"/>
      <c r="HCJ244" s="5"/>
      <c r="HCK244" s="5"/>
      <c r="HCL244" s="17"/>
      <c r="HCM244" s="17"/>
      <c r="HCN244" s="17"/>
      <c r="HCO244" s="17"/>
      <c r="HCP244" s="17"/>
      <c r="HCQ244" s="17"/>
      <c r="HCR244" s="18"/>
      <c r="HCS244" s="72"/>
      <c r="HCT244" s="4"/>
      <c r="HCU244" s="5"/>
      <c r="HCV244" s="5"/>
      <c r="HCW244" s="17"/>
      <c r="HCX244" s="17"/>
      <c r="HCY244" s="17"/>
      <c r="HCZ244" s="17"/>
      <c r="HDA244" s="17"/>
      <c r="HDB244" s="17"/>
      <c r="HDC244" s="18"/>
      <c r="HDD244" s="72"/>
      <c r="HDE244" s="4"/>
      <c r="HDF244" s="5"/>
      <c r="HDG244" s="5"/>
      <c r="HDH244" s="17"/>
      <c r="HDI244" s="17"/>
      <c r="HDJ244" s="17"/>
      <c r="HDK244" s="17"/>
      <c r="HDL244" s="17"/>
      <c r="HDM244" s="17"/>
      <c r="HDN244" s="18"/>
      <c r="HDO244" s="72"/>
      <c r="HDP244" s="4"/>
      <c r="HDQ244" s="5"/>
      <c r="HDR244" s="5"/>
      <c r="HDS244" s="17"/>
      <c r="HDT244" s="17"/>
      <c r="HDU244" s="17"/>
      <c r="HDV244" s="17"/>
      <c r="HDW244" s="17"/>
      <c r="HDX244" s="17"/>
      <c r="HDY244" s="18"/>
      <c r="HDZ244" s="72"/>
      <c r="HEA244" s="4"/>
      <c r="HEB244" s="5"/>
      <c r="HEC244" s="5"/>
      <c r="HED244" s="17"/>
      <c r="HEE244" s="17"/>
      <c r="HEF244" s="17"/>
      <c r="HEG244" s="17"/>
      <c r="HEH244" s="17"/>
      <c r="HEI244" s="17"/>
      <c r="HEJ244" s="18"/>
      <c r="HEK244" s="72"/>
      <c r="HEL244" s="4"/>
      <c r="HEM244" s="5"/>
      <c r="HEN244" s="5"/>
      <c r="HEO244" s="17"/>
      <c r="HEP244" s="17"/>
      <c r="HEQ244" s="17"/>
      <c r="HER244" s="17"/>
      <c r="HES244" s="17"/>
      <c r="HET244" s="17"/>
      <c r="HEU244" s="18"/>
      <c r="HEV244" s="72"/>
      <c r="HEW244" s="4"/>
      <c r="HEX244" s="5"/>
      <c r="HEY244" s="5"/>
      <c r="HEZ244" s="17"/>
      <c r="HFA244" s="17"/>
      <c r="HFB244" s="17"/>
      <c r="HFC244" s="17"/>
      <c r="HFD244" s="17"/>
      <c r="HFE244" s="17"/>
      <c r="HFF244" s="18"/>
      <c r="HFG244" s="72"/>
      <c r="HFH244" s="4"/>
      <c r="HFI244" s="5"/>
      <c r="HFJ244" s="5"/>
      <c r="HFK244" s="17"/>
      <c r="HFL244" s="17"/>
      <c r="HFM244" s="17"/>
      <c r="HFN244" s="17"/>
      <c r="HFO244" s="17"/>
      <c r="HFP244" s="17"/>
      <c r="HFQ244" s="18"/>
      <c r="HFR244" s="72"/>
      <c r="HFS244" s="4"/>
      <c r="HFT244" s="5"/>
      <c r="HFU244" s="5"/>
      <c r="HFV244" s="17"/>
      <c r="HFW244" s="17"/>
      <c r="HFX244" s="17"/>
      <c r="HFY244" s="17"/>
      <c r="HFZ244" s="17"/>
      <c r="HGA244" s="17"/>
      <c r="HGB244" s="18"/>
      <c r="HGC244" s="72"/>
      <c r="HGD244" s="4"/>
      <c r="HGE244" s="5"/>
      <c r="HGF244" s="5"/>
      <c r="HGG244" s="17"/>
      <c r="HGH244" s="17"/>
      <c r="HGI244" s="17"/>
      <c r="HGJ244" s="17"/>
      <c r="HGK244" s="17"/>
      <c r="HGL244" s="17"/>
      <c r="HGM244" s="18"/>
      <c r="HGN244" s="72"/>
      <c r="HGO244" s="4"/>
      <c r="HGP244" s="5"/>
      <c r="HGQ244" s="5"/>
      <c r="HGR244" s="17"/>
      <c r="HGS244" s="17"/>
      <c r="HGT244" s="17"/>
      <c r="HGU244" s="17"/>
      <c r="HGV244" s="17"/>
      <c r="HGW244" s="17"/>
      <c r="HGX244" s="18"/>
      <c r="HGY244" s="72"/>
      <c r="HGZ244" s="4"/>
      <c r="HHA244" s="5"/>
      <c r="HHB244" s="5"/>
      <c r="HHC244" s="17"/>
      <c r="HHD244" s="17"/>
      <c r="HHE244" s="17"/>
      <c r="HHF244" s="17"/>
      <c r="HHG244" s="17"/>
      <c r="HHH244" s="17"/>
      <c r="HHI244" s="18"/>
      <c r="HHJ244" s="72"/>
      <c r="HHK244" s="4"/>
      <c r="HHL244" s="5"/>
      <c r="HHM244" s="5"/>
      <c r="HHN244" s="17"/>
      <c r="HHO244" s="17"/>
      <c r="HHP244" s="17"/>
      <c r="HHQ244" s="17"/>
      <c r="HHR244" s="17"/>
      <c r="HHS244" s="17"/>
      <c r="HHT244" s="18"/>
      <c r="HHU244" s="72"/>
      <c r="HHV244" s="4"/>
      <c r="HHW244" s="5"/>
      <c r="HHX244" s="5"/>
      <c r="HHY244" s="17"/>
      <c r="HHZ244" s="17"/>
      <c r="HIA244" s="17"/>
      <c r="HIB244" s="17"/>
      <c r="HIC244" s="17"/>
      <c r="HID244" s="17"/>
      <c r="HIE244" s="18"/>
      <c r="HIF244" s="72"/>
      <c r="HIG244" s="4"/>
      <c r="HIH244" s="5"/>
      <c r="HII244" s="5"/>
      <c r="HIJ244" s="17"/>
      <c r="HIK244" s="17"/>
      <c r="HIL244" s="17"/>
      <c r="HIM244" s="17"/>
      <c r="HIN244" s="17"/>
      <c r="HIO244" s="17"/>
      <c r="HIP244" s="18"/>
      <c r="HIQ244" s="72"/>
      <c r="HIR244" s="4"/>
      <c r="HIS244" s="5"/>
      <c r="HIT244" s="5"/>
      <c r="HIU244" s="17"/>
      <c r="HIV244" s="17"/>
      <c r="HIW244" s="17"/>
      <c r="HIX244" s="17"/>
      <c r="HIY244" s="17"/>
      <c r="HIZ244" s="17"/>
      <c r="HJA244" s="18"/>
      <c r="HJB244" s="72"/>
      <c r="HJC244" s="4"/>
      <c r="HJD244" s="5"/>
      <c r="HJE244" s="5"/>
      <c r="HJF244" s="17"/>
      <c r="HJG244" s="17"/>
      <c r="HJH244" s="17"/>
      <c r="HJI244" s="17"/>
      <c r="HJJ244" s="17"/>
      <c r="HJK244" s="17"/>
      <c r="HJL244" s="18"/>
      <c r="HJM244" s="72"/>
      <c r="HJN244" s="4"/>
      <c r="HJO244" s="5"/>
      <c r="HJP244" s="5"/>
      <c r="HJQ244" s="17"/>
      <c r="HJR244" s="17"/>
      <c r="HJS244" s="17"/>
      <c r="HJT244" s="17"/>
      <c r="HJU244" s="17"/>
      <c r="HJV244" s="17"/>
      <c r="HJW244" s="18"/>
      <c r="HJX244" s="72"/>
      <c r="HJY244" s="4"/>
      <c r="HJZ244" s="5"/>
      <c r="HKA244" s="5"/>
      <c r="HKB244" s="17"/>
      <c r="HKC244" s="17"/>
      <c r="HKD244" s="17"/>
      <c r="HKE244" s="17"/>
      <c r="HKF244" s="17"/>
      <c r="HKG244" s="17"/>
      <c r="HKH244" s="18"/>
      <c r="HKI244" s="72"/>
      <c r="HKJ244" s="4"/>
      <c r="HKK244" s="5"/>
      <c r="HKL244" s="5"/>
      <c r="HKM244" s="17"/>
      <c r="HKN244" s="17"/>
      <c r="HKO244" s="17"/>
      <c r="HKP244" s="17"/>
      <c r="HKQ244" s="17"/>
      <c r="HKR244" s="17"/>
      <c r="HKS244" s="18"/>
      <c r="HKT244" s="72"/>
      <c r="HKU244" s="4"/>
      <c r="HKV244" s="5"/>
      <c r="HKW244" s="5"/>
      <c r="HKX244" s="17"/>
      <c r="HKY244" s="17"/>
      <c r="HKZ244" s="17"/>
      <c r="HLA244" s="17"/>
      <c r="HLB244" s="17"/>
      <c r="HLC244" s="17"/>
      <c r="HLD244" s="18"/>
      <c r="HLE244" s="72"/>
      <c r="HLF244" s="4"/>
      <c r="HLG244" s="5"/>
      <c r="HLH244" s="5"/>
      <c r="HLI244" s="17"/>
      <c r="HLJ244" s="17"/>
      <c r="HLK244" s="17"/>
      <c r="HLL244" s="17"/>
      <c r="HLM244" s="17"/>
      <c r="HLN244" s="17"/>
      <c r="HLO244" s="18"/>
      <c r="HLP244" s="72"/>
      <c r="HLQ244" s="4"/>
      <c r="HLR244" s="5"/>
      <c r="HLS244" s="5"/>
      <c r="HLT244" s="17"/>
      <c r="HLU244" s="17"/>
      <c r="HLV244" s="17"/>
      <c r="HLW244" s="17"/>
      <c r="HLX244" s="17"/>
      <c r="HLY244" s="17"/>
      <c r="HLZ244" s="18"/>
      <c r="HMA244" s="72"/>
      <c r="HMB244" s="4"/>
      <c r="HMC244" s="5"/>
      <c r="HMD244" s="5"/>
      <c r="HME244" s="17"/>
      <c r="HMF244" s="17"/>
      <c r="HMG244" s="17"/>
      <c r="HMH244" s="17"/>
      <c r="HMI244" s="17"/>
      <c r="HMJ244" s="17"/>
      <c r="HMK244" s="18"/>
      <c r="HML244" s="72"/>
      <c r="HMM244" s="4"/>
      <c r="HMN244" s="5"/>
      <c r="HMO244" s="5"/>
      <c r="HMP244" s="17"/>
      <c r="HMQ244" s="17"/>
      <c r="HMR244" s="17"/>
      <c r="HMS244" s="17"/>
      <c r="HMT244" s="17"/>
      <c r="HMU244" s="17"/>
      <c r="HMV244" s="18"/>
      <c r="HMW244" s="72"/>
      <c r="HMX244" s="4"/>
      <c r="HMY244" s="5"/>
      <c r="HMZ244" s="5"/>
      <c r="HNA244" s="17"/>
      <c r="HNB244" s="17"/>
      <c r="HNC244" s="17"/>
      <c r="HND244" s="17"/>
      <c r="HNE244" s="17"/>
      <c r="HNF244" s="17"/>
      <c r="HNG244" s="18"/>
      <c r="HNH244" s="72"/>
      <c r="HNI244" s="4"/>
      <c r="HNJ244" s="5"/>
      <c r="HNK244" s="5"/>
      <c r="HNL244" s="17"/>
      <c r="HNM244" s="17"/>
      <c r="HNN244" s="17"/>
      <c r="HNO244" s="17"/>
      <c r="HNP244" s="17"/>
      <c r="HNQ244" s="17"/>
      <c r="HNR244" s="18"/>
      <c r="HNS244" s="72"/>
      <c r="HNT244" s="4"/>
      <c r="HNU244" s="5"/>
      <c r="HNV244" s="5"/>
      <c r="HNW244" s="17"/>
      <c r="HNX244" s="17"/>
      <c r="HNY244" s="17"/>
      <c r="HNZ244" s="17"/>
      <c r="HOA244" s="17"/>
      <c r="HOB244" s="17"/>
      <c r="HOC244" s="18"/>
      <c r="HOD244" s="72"/>
      <c r="HOE244" s="4"/>
      <c r="HOF244" s="5"/>
      <c r="HOG244" s="5"/>
      <c r="HOH244" s="17"/>
      <c r="HOI244" s="17"/>
      <c r="HOJ244" s="17"/>
      <c r="HOK244" s="17"/>
      <c r="HOL244" s="17"/>
      <c r="HOM244" s="17"/>
      <c r="HON244" s="18"/>
      <c r="HOO244" s="72"/>
      <c r="HOP244" s="4"/>
      <c r="HOQ244" s="5"/>
      <c r="HOR244" s="5"/>
      <c r="HOS244" s="17"/>
      <c r="HOT244" s="17"/>
      <c r="HOU244" s="17"/>
      <c r="HOV244" s="17"/>
      <c r="HOW244" s="17"/>
      <c r="HOX244" s="17"/>
      <c r="HOY244" s="18"/>
      <c r="HOZ244" s="72"/>
      <c r="HPA244" s="4"/>
      <c r="HPB244" s="5"/>
      <c r="HPC244" s="5"/>
      <c r="HPD244" s="17"/>
      <c r="HPE244" s="17"/>
      <c r="HPF244" s="17"/>
      <c r="HPG244" s="17"/>
      <c r="HPH244" s="17"/>
      <c r="HPI244" s="17"/>
      <c r="HPJ244" s="18"/>
      <c r="HPK244" s="72"/>
      <c r="HPL244" s="4"/>
      <c r="HPM244" s="5"/>
      <c r="HPN244" s="5"/>
      <c r="HPO244" s="17"/>
      <c r="HPP244" s="17"/>
      <c r="HPQ244" s="17"/>
      <c r="HPR244" s="17"/>
      <c r="HPS244" s="17"/>
      <c r="HPT244" s="17"/>
      <c r="HPU244" s="18"/>
      <c r="HPV244" s="72"/>
      <c r="HPW244" s="4"/>
      <c r="HPX244" s="5"/>
      <c r="HPY244" s="5"/>
      <c r="HPZ244" s="17"/>
      <c r="HQA244" s="17"/>
      <c r="HQB244" s="17"/>
      <c r="HQC244" s="17"/>
      <c r="HQD244" s="17"/>
      <c r="HQE244" s="17"/>
      <c r="HQF244" s="18"/>
      <c r="HQG244" s="72"/>
      <c r="HQH244" s="4"/>
      <c r="HQI244" s="5"/>
      <c r="HQJ244" s="5"/>
      <c r="HQK244" s="17"/>
      <c r="HQL244" s="17"/>
      <c r="HQM244" s="17"/>
      <c r="HQN244" s="17"/>
      <c r="HQO244" s="17"/>
      <c r="HQP244" s="17"/>
      <c r="HQQ244" s="18"/>
      <c r="HQR244" s="72"/>
      <c r="HQS244" s="4"/>
      <c r="HQT244" s="5"/>
      <c r="HQU244" s="5"/>
      <c r="HQV244" s="17"/>
      <c r="HQW244" s="17"/>
      <c r="HQX244" s="17"/>
      <c r="HQY244" s="17"/>
      <c r="HQZ244" s="17"/>
      <c r="HRA244" s="17"/>
      <c r="HRB244" s="18"/>
      <c r="HRC244" s="72"/>
      <c r="HRD244" s="4"/>
      <c r="HRE244" s="5"/>
      <c r="HRF244" s="5"/>
      <c r="HRG244" s="17"/>
      <c r="HRH244" s="17"/>
      <c r="HRI244" s="17"/>
      <c r="HRJ244" s="17"/>
      <c r="HRK244" s="17"/>
      <c r="HRL244" s="17"/>
      <c r="HRM244" s="18"/>
      <c r="HRN244" s="72"/>
      <c r="HRO244" s="4"/>
      <c r="HRP244" s="5"/>
      <c r="HRQ244" s="5"/>
      <c r="HRR244" s="17"/>
      <c r="HRS244" s="17"/>
      <c r="HRT244" s="17"/>
      <c r="HRU244" s="17"/>
      <c r="HRV244" s="17"/>
      <c r="HRW244" s="17"/>
      <c r="HRX244" s="18"/>
      <c r="HRY244" s="72"/>
      <c r="HRZ244" s="4"/>
      <c r="HSA244" s="5"/>
      <c r="HSB244" s="5"/>
      <c r="HSC244" s="17"/>
      <c r="HSD244" s="17"/>
      <c r="HSE244" s="17"/>
      <c r="HSF244" s="17"/>
      <c r="HSG244" s="17"/>
      <c r="HSH244" s="17"/>
      <c r="HSI244" s="18"/>
      <c r="HSJ244" s="72"/>
      <c r="HSK244" s="4"/>
      <c r="HSL244" s="5"/>
      <c r="HSM244" s="5"/>
      <c r="HSN244" s="17"/>
      <c r="HSO244" s="17"/>
      <c r="HSP244" s="17"/>
      <c r="HSQ244" s="17"/>
      <c r="HSR244" s="17"/>
      <c r="HSS244" s="17"/>
      <c r="HST244" s="18"/>
      <c r="HSU244" s="72"/>
      <c r="HSV244" s="4"/>
      <c r="HSW244" s="5"/>
      <c r="HSX244" s="5"/>
      <c r="HSY244" s="17"/>
      <c r="HSZ244" s="17"/>
      <c r="HTA244" s="17"/>
      <c r="HTB244" s="17"/>
      <c r="HTC244" s="17"/>
      <c r="HTD244" s="17"/>
      <c r="HTE244" s="18"/>
      <c r="HTF244" s="72"/>
      <c r="HTG244" s="4"/>
      <c r="HTH244" s="5"/>
      <c r="HTI244" s="5"/>
      <c r="HTJ244" s="17"/>
      <c r="HTK244" s="17"/>
      <c r="HTL244" s="17"/>
      <c r="HTM244" s="17"/>
      <c r="HTN244" s="17"/>
      <c r="HTO244" s="17"/>
      <c r="HTP244" s="18"/>
      <c r="HTQ244" s="72"/>
      <c r="HTR244" s="4"/>
      <c r="HTS244" s="5"/>
      <c r="HTT244" s="5"/>
      <c r="HTU244" s="17"/>
      <c r="HTV244" s="17"/>
      <c r="HTW244" s="17"/>
      <c r="HTX244" s="17"/>
      <c r="HTY244" s="17"/>
      <c r="HTZ244" s="17"/>
      <c r="HUA244" s="18"/>
      <c r="HUB244" s="72"/>
      <c r="HUC244" s="4"/>
      <c r="HUD244" s="5"/>
      <c r="HUE244" s="5"/>
      <c r="HUF244" s="17"/>
      <c r="HUG244" s="17"/>
      <c r="HUH244" s="17"/>
      <c r="HUI244" s="17"/>
      <c r="HUJ244" s="17"/>
      <c r="HUK244" s="17"/>
      <c r="HUL244" s="18"/>
      <c r="HUM244" s="72"/>
      <c r="HUN244" s="4"/>
      <c r="HUO244" s="5"/>
      <c r="HUP244" s="5"/>
      <c r="HUQ244" s="17"/>
      <c r="HUR244" s="17"/>
      <c r="HUS244" s="17"/>
      <c r="HUT244" s="17"/>
      <c r="HUU244" s="17"/>
      <c r="HUV244" s="17"/>
      <c r="HUW244" s="18"/>
      <c r="HUX244" s="72"/>
      <c r="HUY244" s="4"/>
      <c r="HUZ244" s="5"/>
      <c r="HVA244" s="5"/>
      <c r="HVB244" s="17"/>
      <c r="HVC244" s="17"/>
      <c r="HVD244" s="17"/>
      <c r="HVE244" s="17"/>
      <c r="HVF244" s="17"/>
      <c r="HVG244" s="17"/>
      <c r="HVH244" s="18"/>
      <c r="HVI244" s="72"/>
      <c r="HVJ244" s="4"/>
      <c r="HVK244" s="5"/>
      <c r="HVL244" s="5"/>
      <c r="HVM244" s="17"/>
      <c r="HVN244" s="17"/>
      <c r="HVO244" s="17"/>
      <c r="HVP244" s="17"/>
      <c r="HVQ244" s="17"/>
      <c r="HVR244" s="17"/>
      <c r="HVS244" s="18"/>
      <c r="HVT244" s="72"/>
      <c r="HVU244" s="4"/>
      <c r="HVV244" s="5"/>
      <c r="HVW244" s="5"/>
      <c r="HVX244" s="17"/>
      <c r="HVY244" s="17"/>
      <c r="HVZ244" s="17"/>
      <c r="HWA244" s="17"/>
      <c r="HWB244" s="17"/>
      <c r="HWC244" s="17"/>
      <c r="HWD244" s="18"/>
      <c r="HWE244" s="72"/>
      <c r="HWF244" s="4"/>
      <c r="HWG244" s="5"/>
      <c r="HWH244" s="5"/>
      <c r="HWI244" s="17"/>
      <c r="HWJ244" s="17"/>
      <c r="HWK244" s="17"/>
      <c r="HWL244" s="17"/>
      <c r="HWM244" s="17"/>
      <c r="HWN244" s="17"/>
      <c r="HWO244" s="18"/>
      <c r="HWP244" s="72"/>
      <c r="HWQ244" s="4"/>
      <c r="HWR244" s="5"/>
      <c r="HWS244" s="5"/>
      <c r="HWT244" s="17"/>
      <c r="HWU244" s="17"/>
      <c r="HWV244" s="17"/>
      <c r="HWW244" s="17"/>
      <c r="HWX244" s="17"/>
      <c r="HWY244" s="17"/>
      <c r="HWZ244" s="18"/>
      <c r="HXA244" s="72"/>
      <c r="HXB244" s="4"/>
      <c r="HXC244" s="5"/>
      <c r="HXD244" s="5"/>
      <c r="HXE244" s="17"/>
      <c r="HXF244" s="17"/>
      <c r="HXG244" s="17"/>
      <c r="HXH244" s="17"/>
      <c r="HXI244" s="17"/>
      <c r="HXJ244" s="17"/>
      <c r="HXK244" s="18"/>
      <c r="HXL244" s="72"/>
      <c r="HXM244" s="4"/>
      <c r="HXN244" s="5"/>
      <c r="HXO244" s="5"/>
      <c r="HXP244" s="17"/>
      <c r="HXQ244" s="17"/>
      <c r="HXR244" s="17"/>
      <c r="HXS244" s="17"/>
      <c r="HXT244" s="17"/>
      <c r="HXU244" s="17"/>
      <c r="HXV244" s="18"/>
      <c r="HXW244" s="72"/>
      <c r="HXX244" s="4"/>
      <c r="HXY244" s="5"/>
      <c r="HXZ244" s="5"/>
      <c r="HYA244" s="17"/>
      <c r="HYB244" s="17"/>
      <c r="HYC244" s="17"/>
      <c r="HYD244" s="17"/>
      <c r="HYE244" s="17"/>
      <c r="HYF244" s="17"/>
      <c r="HYG244" s="18"/>
      <c r="HYH244" s="72"/>
      <c r="HYI244" s="4"/>
      <c r="HYJ244" s="5"/>
      <c r="HYK244" s="5"/>
      <c r="HYL244" s="17"/>
      <c r="HYM244" s="17"/>
      <c r="HYN244" s="17"/>
      <c r="HYO244" s="17"/>
      <c r="HYP244" s="17"/>
      <c r="HYQ244" s="17"/>
      <c r="HYR244" s="18"/>
      <c r="HYS244" s="72"/>
      <c r="HYT244" s="4"/>
      <c r="HYU244" s="5"/>
      <c r="HYV244" s="5"/>
      <c r="HYW244" s="17"/>
      <c r="HYX244" s="17"/>
      <c r="HYY244" s="17"/>
      <c r="HYZ244" s="17"/>
      <c r="HZA244" s="17"/>
      <c r="HZB244" s="17"/>
      <c r="HZC244" s="18"/>
      <c r="HZD244" s="72"/>
      <c r="HZE244" s="4"/>
      <c r="HZF244" s="5"/>
      <c r="HZG244" s="5"/>
      <c r="HZH244" s="17"/>
      <c r="HZI244" s="17"/>
      <c r="HZJ244" s="17"/>
      <c r="HZK244" s="17"/>
      <c r="HZL244" s="17"/>
      <c r="HZM244" s="17"/>
      <c r="HZN244" s="18"/>
      <c r="HZO244" s="72"/>
      <c r="HZP244" s="4"/>
      <c r="HZQ244" s="5"/>
      <c r="HZR244" s="5"/>
      <c r="HZS244" s="17"/>
      <c r="HZT244" s="17"/>
      <c r="HZU244" s="17"/>
      <c r="HZV244" s="17"/>
      <c r="HZW244" s="17"/>
      <c r="HZX244" s="17"/>
      <c r="HZY244" s="18"/>
      <c r="HZZ244" s="72"/>
      <c r="IAA244" s="4"/>
      <c r="IAB244" s="5"/>
      <c r="IAC244" s="5"/>
      <c r="IAD244" s="17"/>
      <c r="IAE244" s="17"/>
      <c r="IAF244" s="17"/>
      <c r="IAG244" s="17"/>
      <c r="IAH244" s="17"/>
      <c r="IAI244" s="17"/>
      <c r="IAJ244" s="18"/>
      <c r="IAK244" s="72"/>
      <c r="IAL244" s="4"/>
      <c r="IAM244" s="5"/>
      <c r="IAN244" s="5"/>
      <c r="IAO244" s="17"/>
      <c r="IAP244" s="17"/>
      <c r="IAQ244" s="17"/>
      <c r="IAR244" s="17"/>
      <c r="IAS244" s="17"/>
      <c r="IAT244" s="17"/>
      <c r="IAU244" s="18"/>
      <c r="IAV244" s="72"/>
      <c r="IAW244" s="4"/>
      <c r="IAX244" s="5"/>
      <c r="IAY244" s="5"/>
      <c r="IAZ244" s="17"/>
      <c r="IBA244" s="17"/>
      <c r="IBB244" s="17"/>
      <c r="IBC244" s="17"/>
      <c r="IBD244" s="17"/>
      <c r="IBE244" s="17"/>
      <c r="IBF244" s="18"/>
      <c r="IBG244" s="72"/>
      <c r="IBH244" s="4"/>
      <c r="IBI244" s="5"/>
      <c r="IBJ244" s="5"/>
      <c r="IBK244" s="17"/>
      <c r="IBL244" s="17"/>
      <c r="IBM244" s="17"/>
      <c r="IBN244" s="17"/>
      <c r="IBO244" s="17"/>
      <c r="IBP244" s="17"/>
      <c r="IBQ244" s="18"/>
      <c r="IBR244" s="72"/>
      <c r="IBS244" s="4"/>
      <c r="IBT244" s="5"/>
      <c r="IBU244" s="5"/>
      <c r="IBV244" s="17"/>
      <c r="IBW244" s="17"/>
      <c r="IBX244" s="17"/>
      <c r="IBY244" s="17"/>
      <c r="IBZ244" s="17"/>
      <c r="ICA244" s="17"/>
      <c r="ICB244" s="18"/>
      <c r="ICC244" s="72"/>
      <c r="ICD244" s="4"/>
      <c r="ICE244" s="5"/>
      <c r="ICF244" s="5"/>
      <c r="ICG244" s="17"/>
      <c r="ICH244" s="17"/>
      <c r="ICI244" s="17"/>
      <c r="ICJ244" s="17"/>
      <c r="ICK244" s="17"/>
      <c r="ICL244" s="17"/>
      <c r="ICM244" s="18"/>
      <c r="ICN244" s="72"/>
      <c r="ICO244" s="4"/>
      <c r="ICP244" s="5"/>
      <c r="ICQ244" s="5"/>
      <c r="ICR244" s="17"/>
      <c r="ICS244" s="17"/>
      <c r="ICT244" s="17"/>
      <c r="ICU244" s="17"/>
      <c r="ICV244" s="17"/>
      <c r="ICW244" s="17"/>
      <c r="ICX244" s="18"/>
      <c r="ICY244" s="72"/>
      <c r="ICZ244" s="4"/>
      <c r="IDA244" s="5"/>
      <c r="IDB244" s="5"/>
      <c r="IDC244" s="17"/>
      <c r="IDD244" s="17"/>
      <c r="IDE244" s="17"/>
      <c r="IDF244" s="17"/>
      <c r="IDG244" s="17"/>
      <c r="IDH244" s="17"/>
      <c r="IDI244" s="18"/>
      <c r="IDJ244" s="72"/>
      <c r="IDK244" s="4"/>
      <c r="IDL244" s="5"/>
      <c r="IDM244" s="5"/>
      <c r="IDN244" s="17"/>
      <c r="IDO244" s="17"/>
      <c r="IDP244" s="17"/>
      <c r="IDQ244" s="17"/>
      <c r="IDR244" s="17"/>
      <c r="IDS244" s="17"/>
      <c r="IDT244" s="18"/>
      <c r="IDU244" s="72"/>
      <c r="IDV244" s="4"/>
      <c r="IDW244" s="5"/>
      <c r="IDX244" s="5"/>
      <c r="IDY244" s="17"/>
      <c r="IDZ244" s="17"/>
      <c r="IEA244" s="17"/>
      <c r="IEB244" s="17"/>
      <c r="IEC244" s="17"/>
      <c r="IED244" s="17"/>
      <c r="IEE244" s="18"/>
      <c r="IEF244" s="72"/>
      <c r="IEG244" s="4"/>
      <c r="IEH244" s="5"/>
      <c r="IEI244" s="5"/>
      <c r="IEJ244" s="17"/>
      <c r="IEK244" s="17"/>
      <c r="IEL244" s="17"/>
      <c r="IEM244" s="17"/>
      <c r="IEN244" s="17"/>
      <c r="IEO244" s="17"/>
      <c r="IEP244" s="18"/>
      <c r="IEQ244" s="72"/>
      <c r="IER244" s="4"/>
      <c r="IES244" s="5"/>
      <c r="IET244" s="5"/>
      <c r="IEU244" s="17"/>
      <c r="IEV244" s="17"/>
      <c r="IEW244" s="17"/>
      <c r="IEX244" s="17"/>
      <c r="IEY244" s="17"/>
      <c r="IEZ244" s="17"/>
      <c r="IFA244" s="18"/>
      <c r="IFB244" s="72"/>
      <c r="IFC244" s="4"/>
      <c r="IFD244" s="5"/>
      <c r="IFE244" s="5"/>
      <c r="IFF244" s="17"/>
      <c r="IFG244" s="17"/>
      <c r="IFH244" s="17"/>
      <c r="IFI244" s="17"/>
      <c r="IFJ244" s="17"/>
      <c r="IFK244" s="17"/>
      <c r="IFL244" s="18"/>
      <c r="IFM244" s="72"/>
      <c r="IFN244" s="4"/>
      <c r="IFO244" s="5"/>
      <c r="IFP244" s="5"/>
      <c r="IFQ244" s="17"/>
      <c r="IFR244" s="17"/>
      <c r="IFS244" s="17"/>
      <c r="IFT244" s="17"/>
      <c r="IFU244" s="17"/>
      <c r="IFV244" s="17"/>
      <c r="IFW244" s="18"/>
      <c r="IFX244" s="72"/>
      <c r="IFY244" s="4"/>
      <c r="IFZ244" s="5"/>
      <c r="IGA244" s="5"/>
      <c r="IGB244" s="17"/>
      <c r="IGC244" s="17"/>
      <c r="IGD244" s="17"/>
      <c r="IGE244" s="17"/>
      <c r="IGF244" s="17"/>
      <c r="IGG244" s="17"/>
      <c r="IGH244" s="18"/>
      <c r="IGI244" s="72"/>
      <c r="IGJ244" s="4"/>
      <c r="IGK244" s="5"/>
      <c r="IGL244" s="5"/>
      <c r="IGM244" s="17"/>
      <c r="IGN244" s="17"/>
      <c r="IGO244" s="17"/>
      <c r="IGP244" s="17"/>
      <c r="IGQ244" s="17"/>
      <c r="IGR244" s="17"/>
      <c r="IGS244" s="18"/>
      <c r="IGT244" s="72"/>
      <c r="IGU244" s="4"/>
      <c r="IGV244" s="5"/>
      <c r="IGW244" s="5"/>
      <c r="IGX244" s="17"/>
      <c r="IGY244" s="17"/>
      <c r="IGZ244" s="17"/>
      <c r="IHA244" s="17"/>
      <c r="IHB244" s="17"/>
      <c r="IHC244" s="17"/>
      <c r="IHD244" s="18"/>
      <c r="IHE244" s="72"/>
      <c r="IHF244" s="4"/>
      <c r="IHG244" s="5"/>
      <c r="IHH244" s="5"/>
      <c r="IHI244" s="17"/>
      <c r="IHJ244" s="17"/>
      <c r="IHK244" s="17"/>
      <c r="IHL244" s="17"/>
      <c r="IHM244" s="17"/>
      <c r="IHN244" s="17"/>
      <c r="IHO244" s="18"/>
      <c r="IHP244" s="72"/>
      <c r="IHQ244" s="4"/>
      <c r="IHR244" s="5"/>
      <c r="IHS244" s="5"/>
      <c r="IHT244" s="17"/>
      <c r="IHU244" s="17"/>
      <c r="IHV244" s="17"/>
      <c r="IHW244" s="17"/>
      <c r="IHX244" s="17"/>
      <c r="IHY244" s="17"/>
      <c r="IHZ244" s="18"/>
      <c r="IIA244" s="72"/>
      <c r="IIB244" s="4"/>
      <c r="IIC244" s="5"/>
      <c r="IID244" s="5"/>
      <c r="IIE244" s="17"/>
      <c r="IIF244" s="17"/>
      <c r="IIG244" s="17"/>
      <c r="IIH244" s="17"/>
      <c r="III244" s="17"/>
      <c r="IIJ244" s="17"/>
      <c r="IIK244" s="18"/>
      <c r="IIL244" s="72"/>
      <c r="IIM244" s="4"/>
      <c r="IIN244" s="5"/>
      <c r="IIO244" s="5"/>
      <c r="IIP244" s="17"/>
      <c r="IIQ244" s="17"/>
      <c r="IIR244" s="17"/>
      <c r="IIS244" s="17"/>
      <c r="IIT244" s="17"/>
      <c r="IIU244" s="17"/>
      <c r="IIV244" s="18"/>
      <c r="IIW244" s="72"/>
      <c r="IIX244" s="4"/>
      <c r="IIY244" s="5"/>
      <c r="IIZ244" s="5"/>
      <c r="IJA244" s="17"/>
      <c r="IJB244" s="17"/>
      <c r="IJC244" s="17"/>
      <c r="IJD244" s="17"/>
      <c r="IJE244" s="17"/>
      <c r="IJF244" s="17"/>
      <c r="IJG244" s="18"/>
      <c r="IJH244" s="72"/>
      <c r="IJI244" s="4"/>
      <c r="IJJ244" s="5"/>
      <c r="IJK244" s="5"/>
      <c r="IJL244" s="17"/>
      <c r="IJM244" s="17"/>
      <c r="IJN244" s="17"/>
      <c r="IJO244" s="17"/>
      <c r="IJP244" s="17"/>
      <c r="IJQ244" s="17"/>
      <c r="IJR244" s="18"/>
      <c r="IJS244" s="72"/>
      <c r="IJT244" s="4"/>
      <c r="IJU244" s="5"/>
      <c r="IJV244" s="5"/>
      <c r="IJW244" s="17"/>
      <c r="IJX244" s="17"/>
      <c r="IJY244" s="17"/>
      <c r="IJZ244" s="17"/>
      <c r="IKA244" s="17"/>
      <c r="IKB244" s="17"/>
      <c r="IKC244" s="18"/>
      <c r="IKD244" s="72"/>
      <c r="IKE244" s="4"/>
      <c r="IKF244" s="5"/>
      <c r="IKG244" s="5"/>
      <c r="IKH244" s="17"/>
      <c r="IKI244" s="17"/>
      <c r="IKJ244" s="17"/>
      <c r="IKK244" s="17"/>
      <c r="IKL244" s="17"/>
      <c r="IKM244" s="17"/>
      <c r="IKN244" s="18"/>
      <c r="IKO244" s="72"/>
      <c r="IKP244" s="4"/>
      <c r="IKQ244" s="5"/>
      <c r="IKR244" s="5"/>
      <c r="IKS244" s="17"/>
      <c r="IKT244" s="17"/>
      <c r="IKU244" s="17"/>
      <c r="IKV244" s="17"/>
      <c r="IKW244" s="17"/>
      <c r="IKX244" s="17"/>
      <c r="IKY244" s="18"/>
      <c r="IKZ244" s="72"/>
      <c r="ILA244" s="4"/>
      <c r="ILB244" s="5"/>
      <c r="ILC244" s="5"/>
      <c r="ILD244" s="17"/>
      <c r="ILE244" s="17"/>
      <c r="ILF244" s="17"/>
      <c r="ILG244" s="17"/>
      <c r="ILH244" s="17"/>
      <c r="ILI244" s="17"/>
      <c r="ILJ244" s="18"/>
      <c r="ILK244" s="72"/>
      <c r="ILL244" s="4"/>
      <c r="ILM244" s="5"/>
      <c r="ILN244" s="5"/>
      <c r="ILO244" s="17"/>
      <c r="ILP244" s="17"/>
      <c r="ILQ244" s="17"/>
      <c r="ILR244" s="17"/>
      <c r="ILS244" s="17"/>
      <c r="ILT244" s="17"/>
      <c r="ILU244" s="18"/>
      <c r="ILV244" s="72"/>
      <c r="ILW244" s="4"/>
      <c r="ILX244" s="5"/>
      <c r="ILY244" s="5"/>
      <c r="ILZ244" s="17"/>
      <c r="IMA244" s="17"/>
      <c r="IMB244" s="17"/>
      <c r="IMC244" s="17"/>
      <c r="IMD244" s="17"/>
      <c r="IME244" s="17"/>
      <c r="IMF244" s="18"/>
      <c r="IMG244" s="72"/>
      <c r="IMH244" s="4"/>
      <c r="IMI244" s="5"/>
      <c r="IMJ244" s="5"/>
      <c r="IMK244" s="17"/>
      <c r="IML244" s="17"/>
      <c r="IMM244" s="17"/>
      <c r="IMN244" s="17"/>
      <c r="IMO244" s="17"/>
      <c r="IMP244" s="17"/>
      <c r="IMQ244" s="18"/>
      <c r="IMR244" s="72"/>
      <c r="IMS244" s="4"/>
      <c r="IMT244" s="5"/>
      <c r="IMU244" s="5"/>
      <c r="IMV244" s="17"/>
      <c r="IMW244" s="17"/>
      <c r="IMX244" s="17"/>
      <c r="IMY244" s="17"/>
      <c r="IMZ244" s="17"/>
      <c r="INA244" s="17"/>
      <c r="INB244" s="18"/>
      <c r="INC244" s="72"/>
      <c r="IND244" s="4"/>
      <c r="INE244" s="5"/>
      <c r="INF244" s="5"/>
      <c r="ING244" s="17"/>
      <c r="INH244" s="17"/>
      <c r="INI244" s="17"/>
      <c r="INJ244" s="17"/>
      <c r="INK244" s="17"/>
      <c r="INL244" s="17"/>
      <c r="INM244" s="18"/>
      <c r="INN244" s="72"/>
      <c r="INO244" s="4"/>
      <c r="INP244" s="5"/>
      <c r="INQ244" s="5"/>
      <c r="INR244" s="17"/>
      <c r="INS244" s="17"/>
      <c r="INT244" s="17"/>
      <c r="INU244" s="17"/>
      <c r="INV244" s="17"/>
      <c r="INW244" s="17"/>
      <c r="INX244" s="18"/>
      <c r="INY244" s="72"/>
      <c r="INZ244" s="4"/>
      <c r="IOA244" s="5"/>
      <c r="IOB244" s="5"/>
      <c r="IOC244" s="17"/>
      <c r="IOD244" s="17"/>
      <c r="IOE244" s="17"/>
      <c r="IOF244" s="17"/>
      <c r="IOG244" s="17"/>
      <c r="IOH244" s="17"/>
      <c r="IOI244" s="18"/>
      <c r="IOJ244" s="72"/>
      <c r="IOK244" s="4"/>
      <c r="IOL244" s="5"/>
      <c r="IOM244" s="5"/>
      <c r="ION244" s="17"/>
      <c r="IOO244" s="17"/>
      <c r="IOP244" s="17"/>
      <c r="IOQ244" s="17"/>
      <c r="IOR244" s="17"/>
      <c r="IOS244" s="17"/>
      <c r="IOT244" s="18"/>
      <c r="IOU244" s="72"/>
      <c r="IOV244" s="4"/>
      <c r="IOW244" s="5"/>
      <c r="IOX244" s="5"/>
      <c r="IOY244" s="17"/>
      <c r="IOZ244" s="17"/>
      <c r="IPA244" s="17"/>
      <c r="IPB244" s="17"/>
      <c r="IPC244" s="17"/>
      <c r="IPD244" s="17"/>
      <c r="IPE244" s="18"/>
      <c r="IPF244" s="72"/>
      <c r="IPG244" s="4"/>
      <c r="IPH244" s="5"/>
      <c r="IPI244" s="5"/>
      <c r="IPJ244" s="17"/>
      <c r="IPK244" s="17"/>
      <c r="IPL244" s="17"/>
      <c r="IPM244" s="17"/>
      <c r="IPN244" s="17"/>
      <c r="IPO244" s="17"/>
      <c r="IPP244" s="18"/>
      <c r="IPQ244" s="72"/>
      <c r="IPR244" s="4"/>
      <c r="IPS244" s="5"/>
      <c r="IPT244" s="5"/>
      <c r="IPU244" s="17"/>
      <c r="IPV244" s="17"/>
      <c r="IPW244" s="17"/>
      <c r="IPX244" s="17"/>
      <c r="IPY244" s="17"/>
      <c r="IPZ244" s="17"/>
      <c r="IQA244" s="18"/>
      <c r="IQB244" s="72"/>
      <c r="IQC244" s="4"/>
      <c r="IQD244" s="5"/>
      <c r="IQE244" s="5"/>
      <c r="IQF244" s="17"/>
      <c r="IQG244" s="17"/>
      <c r="IQH244" s="17"/>
      <c r="IQI244" s="17"/>
      <c r="IQJ244" s="17"/>
      <c r="IQK244" s="17"/>
      <c r="IQL244" s="18"/>
      <c r="IQM244" s="72"/>
      <c r="IQN244" s="4"/>
      <c r="IQO244" s="5"/>
      <c r="IQP244" s="5"/>
      <c r="IQQ244" s="17"/>
      <c r="IQR244" s="17"/>
      <c r="IQS244" s="17"/>
      <c r="IQT244" s="17"/>
      <c r="IQU244" s="17"/>
      <c r="IQV244" s="17"/>
      <c r="IQW244" s="18"/>
      <c r="IQX244" s="72"/>
      <c r="IQY244" s="4"/>
      <c r="IQZ244" s="5"/>
      <c r="IRA244" s="5"/>
      <c r="IRB244" s="17"/>
      <c r="IRC244" s="17"/>
      <c r="IRD244" s="17"/>
      <c r="IRE244" s="17"/>
      <c r="IRF244" s="17"/>
      <c r="IRG244" s="17"/>
      <c r="IRH244" s="18"/>
      <c r="IRI244" s="72"/>
      <c r="IRJ244" s="4"/>
      <c r="IRK244" s="5"/>
      <c r="IRL244" s="5"/>
      <c r="IRM244" s="17"/>
      <c r="IRN244" s="17"/>
      <c r="IRO244" s="17"/>
      <c r="IRP244" s="17"/>
      <c r="IRQ244" s="17"/>
      <c r="IRR244" s="17"/>
      <c r="IRS244" s="18"/>
      <c r="IRT244" s="72"/>
      <c r="IRU244" s="4"/>
      <c r="IRV244" s="5"/>
      <c r="IRW244" s="5"/>
      <c r="IRX244" s="17"/>
      <c r="IRY244" s="17"/>
      <c r="IRZ244" s="17"/>
      <c r="ISA244" s="17"/>
      <c r="ISB244" s="17"/>
      <c r="ISC244" s="17"/>
      <c r="ISD244" s="18"/>
      <c r="ISE244" s="72"/>
      <c r="ISF244" s="4"/>
      <c r="ISG244" s="5"/>
      <c r="ISH244" s="5"/>
      <c r="ISI244" s="17"/>
      <c r="ISJ244" s="17"/>
      <c r="ISK244" s="17"/>
      <c r="ISL244" s="17"/>
      <c r="ISM244" s="17"/>
      <c r="ISN244" s="17"/>
      <c r="ISO244" s="18"/>
      <c r="ISP244" s="72"/>
      <c r="ISQ244" s="4"/>
      <c r="ISR244" s="5"/>
      <c r="ISS244" s="5"/>
      <c r="IST244" s="17"/>
      <c r="ISU244" s="17"/>
      <c r="ISV244" s="17"/>
      <c r="ISW244" s="17"/>
      <c r="ISX244" s="17"/>
      <c r="ISY244" s="17"/>
      <c r="ISZ244" s="18"/>
      <c r="ITA244" s="72"/>
      <c r="ITB244" s="4"/>
      <c r="ITC244" s="5"/>
      <c r="ITD244" s="5"/>
      <c r="ITE244" s="17"/>
      <c r="ITF244" s="17"/>
      <c r="ITG244" s="17"/>
      <c r="ITH244" s="17"/>
      <c r="ITI244" s="17"/>
      <c r="ITJ244" s="17"/>
      <c r="ITK244" s="18"/>
      <c r="ITL244" s="72"/>
      <c r="ITM244" s="4"/>
      <c r="ITN244" s="5"/>
      <c r="ITO244" s="5"/>
      <c r="ITP244" s="17"/>
      <c r="ITQ244" s="17"/>
      <c r="ITR244" s="17"/>
      <c r="ITS244" s="17"/>
      <c r="ITT244" s="17"/>
      <c r="ITU244" s="17"/>
      <c r="ITV244" s="18"/>
      <c r="ITW244" s="72"/>
      <c r="ITX244" s="4"/>
      <c r="ITY244" s="5"/>
      <c r="ITZ244" s="5"/>
      <c r="IUA244" s="17"/>
      <c r="IUB244" s="17"/>
      <c r="IUC244" s="17"/>
      <c r="IUD244" s="17"/>
      <c r="IUE244" s="17"/>
      <c r="IUF244" s="17"/>
      <c r="IUG244" s="18"/>
      <c r="IUH244" s="72"/>
      <c r="IUI244" s="4"/>
      <c r="IUJ244" s="5"/>
      <c r="IUK244" s="5"/>
      <c r="IUL244" s="17"/>
      <c r="IUM244" s="17"/>
      <c r="IUN244" s="17"/>
      <c r="IUO244" s="17"/>
      <c r="IUP244" s="17"/>
      <c r="IUQ244" s="17"/>
      <c r="IUR244" s="18"/>
      <c r="IUS244" s="72"/>
      <c r="IUT244" s="4"/>
      <c r="IUU244" s="5"/>
      <c r="IUV244" s="5"/>
      <c r="IUW244" s="17"/>
      <c r="IUX244" s="17"/>
      <c r="IUY244" s="17"/>
      <c r="IUZ244" s="17"/>
      <c r="IVA244" s="17"/>
      <c r="IVB244" s="17"/>
      <c r="IVC244" s="18"/>
      <c r="IVD244" s="72"/>
      <c r="IVE244" s="4"/>
      <c r="IVF244" s="5"/>
      <c r="IVG244" s="5"/>
      <c r="IVH244" s="17"/>
      <c r="IVI244" s="17"/>
      <c r="IVJ244" s="17"/>
      <c r="IVK244" s="17"/>
      <c r="IVL244" s="17"/>
      <c r="IVM244" s="17"/>
      <c r="IVN244" s="18"/>
      <c r="IVO244" s="72"/>
      <c r="IVP244" s="4"/>
      <c r="IVQ244" s="5"/>
      <c r="IVR244" s="5"/>
      <c r="IVS244" s="17"/>
      <c r="IVT244" s="17"/>
      <c r="IVU244" s="17"/>
      <c r="IVV244" s="17"/>
      <c r="IVW244" s="17"/>
      <c r="IVX244" s="17"/>
      <c r="IVY244" s="18"/>
      <c r="IVZ244" s="72"/>
      <c r="IWA244" s="4"/>
      <c r="IWB244" s="5"/>
      <c r="IWC244" s="5"/>
      <c r="IWD244" s="17"/>
      <c r="IWE244" s="17"/>
      <c r="IWF244" s="17"/>
      <c r="IWG244" s="17"/>
      <c r="IWH244" s="17"/>
      <c r="IWI244" s="17"/>
      <c r="IWJ244" s="18"/>
      <c r="IWK244" s="72"/>
      <c r="IWL244" s="4"/>
      <c r="IWM244" s="5"/>
      <c r="IWN244" s="5"/>
      <c r="IWO244" s="17"/>
      <c r="IWP244" s="17"/>
      <c r="IWQ244" s="17"/>
      <c r="IWR244" s="17"/>
      <c r="IWS244" s="17"/>
      <c r="IWT244" s="17"/>
      <c r="IWU244" s="18"/>
      <c r="IWV244" s="72"/>
      <c r="IWW244" s="4"/>
      <c r="IWX244" s="5"/>
      <c r="IWY244" s="5"/>
      <c r="IWZ244" s="17"/>
      <c r="IXA244" s="17"/>
      <c r="IXB244" s="17"/>
      <c r="IXC244" s="17"/>
      <c r="IXD244" s="17"/>
      <c r="IXE244" s="17"/>
      <c r="IXF244" s="18"/>
      <c r="IXG244" s="72"/>
      <c r="IXH244" s="4"/>
      <c r="IXI244" s="5"/>
      <c r="IXJ244" s="5"/>
      <c r="IXK244" s="17"/>
      <c r="IXL244" s="17"/>
      <c r="IXM244" s="17"/>
      <c r="IXN244" s="17"/>
      <c r="IXO244" s="17"/>
      <c r="IXP244" s="17"/>
      <c r="IXQ244" s="18"/>
      <c r="IXR244" s="72"/>
      <c r="IXS244" s="4"/>
      <c r="IXT244" s="5"/>
      <c r="IXU244" s="5"/>
      <c r="IXV244" s="17"/>
      <c r="IXW244" s="17"/>
      <c r="IXX244" s="17"/>
      <c r="IXY244" s="17"/>
      <c r="IXZ244" s="17"/>
      <c r="IYA244" s="17"/>
      <c r="IYB244" s="18"/>
      <c r="IYC244" s="72"/>
      <c r="IYD244" s="4"/>
      <c r="IYE244" s="5"/>
      <c r="IYF244" s="5"/>
      <c r="IYG244" s="17"/>
      <c r="IYH244" s="17"/>
      <c r="IYI244" s="17"/>
      <c r="IYJ244" s="17"/>
      <c r="IYK244" s="17"/>
      <c r="IYL244" s="17"/>
      <c r="IYM244" s="18"/>
      <c r="IYN244" s="72"/>
      <c r="IYO244" s="4"/>
      <c r="IYP244" s="5"/>
      <c r="IYQ244" s="5"/>
      <c r="IYR244" s="17"/>
      <c r="IYS244" s="17"/>
      <c r="IYT244" s="17"/>
      <c r="IYU244" s="17"/>
      <c r="IYV244" s="17"/>
      <c r="IYW244" s="17"/>
      <c r="IYX244" s="18"/>
      <c r="IYY244" s="72"/>
      <c r="IYZ244" s="4"/>
      <c r="IZA244" s="5"/>
      <c r="IZB244" s="5"/>
      <c r="IZC244" s="17"/>
      <c r="IZD244" s="17"/>
      <c r="IZE244" s="17"/>
      <c r="IZF244" s="17"/>
      <c r="IZG244" s="17"/>
      <c r="IZH244" s="17"/>
      <c r="IZI244" s="18"/>
      <c r="IZJ244" s="72"/>
      <c r="IZK244" s="4"/>
      <c r="IZL244" s="5"/>
      <c r="IZM244" s="5"/>
      <c r="IZN244" s="17"/>
      <c r="IZO244" s="17"/>
      <c r="IZP244" s="17"/>
      <c r="IZQ244" s="17"/>
      <c r="IZR244" s="17"/>
      <c r="IZS244" s="17"/>
      <c r="IZT244" s="18"/>
      <c r="IZU244" s="72"/>
      <c r="IZV244" s="4"/>
      <c r="IZW244" s="5"/>
      <c r="IZX244" s="5"/>
      <c r="IZY244" s="17"/>
      <c r="IZZ244" s="17"/>
      <c r="JAA244" s="17"/>
      <c r="JAB244" s="17"/>
      <c r="JAC244" s="17"/>
      <c r="JAD244" s="17"/>
      <c r="JAE244" s="18"/>
      <c r="JAF244" s="72"/>
      <c r="JAG244" s="4"/>
      <c r="JAH244" s="5"/>
      <c r="JAI244" s="5"/>
      <c r="JAJ244" s="17"/>
      <c r="JAK244" s="17"/>
      <c r="JAL244" s="17"/>
      <c r="JAM244" s="17"/>
      <c r="JAN244" s="17"/>
      <c r="JAO244" s="17"/>
      <c r="JAP244" s="18"/>
      <c r="JAQ244" s="72"/>
      <c r="JAR244" s="4"/>
      <c r="JAS244" s="5"/>
      <c r="JAT244" s="5"/>
      <c r="JAU244" s="17"/>
      <c r="JAV244" s="17"/>
      <c r="JAW244" s="17"/>
      <c r="JAX244" s="17"/>
      <c r="JAY244" s="17"/>
      <c r="JAZ244" s="17"/>
      <c r="JBA244" s="18"/>
      <c r="JBB244" s="72"/>
      <c r="JBC244" s="4"/>
      <c r="JBD244" s="5"/>
      <c r="JBE244" s="5"/>
      <c r="JBF244" s="17"/>
      <c r="JBG244" s="17"/>
      <c r="JBH244" s="17"/>
      <c r="JBI244" s="17"/>
      <c r="JBJ244" s="17"/>
      <c r="JBK244" s="17"/>
      <c r="JBL244" s="18"/>
      <c r="JBM244" s="72"/>
      <c r="JBN244" s="4"/>
      <c r="JBO244" s="5"/>
      <c r="JBP244" s="5"/>
      <c r="JBQ244" s="17"/>
      <c r="JBR244" s="17"/>
      <c r="JBS244" s="17"/>
      <c r="JBT244" s="17"/>
      <c r="JBU244" s="17"/>
      <c r="JBV244" s="17"/>
      <c r="JBW244" s="18"/>
      <c r="JBX244" s="72"/>
      <c r="JBY244" s="4"/>
      <c r="JBZ244" s="5"/>
      <c r="JCA244" s="5"/>
      <c r="JCB244" s="17"/>
      <c r="JCC244" s="17"/>
      <c r="JCD244" s="17"/>
      <c r="JCE244" s="17"/>
      <c r="JCF244" s="17"/>
      <c r="JCG244" s="17"/>
      <c r="JCH244" s="18"/>
      <c r="JCI244" s="72"/>
      <c r="JCJ244" s="4"/>
      <c r="JCK244" s="5"/>
      <c r="JCL244" s="5"/>
      <c r="JCM244" s="17"/>
      <c r="JCN244" s="17"/>
      <c r="JCO244" s="17"/>
      <c r="JCP244" s="17"/>
      <c r="JCQ244" s="17"/>
      <c r="JCR244" s="17"/>
      <c r="JCS244" s="18"/>
      <c r="JCT244" s="72"/>
      <c r="JCU244" s="4"/>
      <c r="JCV244" s="5"/>
      <c r="JCW244" s="5"/>
      <c r="JCX244" s="17"/>
      <c r="JCY244" s="17"/>
      <c r="JCZ244" s="17"/>
      <c r="JDA244" s="17"/>
      <c r="JDB244" s="17"/>
      <c r="JDC244" s="17"/>
      <c r="JDD244" s="18"/>
      <c r="JDE244" s="72"/>
      <c r="JDF244" s="4"/>
      <c r="JDG244" s="5"/>
      <c r="JDH244" s="5"/>
      <c r="JDI244" s="17"/>
      <c r="JDJ244" s="17"/>
      <c r="JDK244" s="17"/>
      <c r="JDL244" s="17"/>
      <c r="JDM244" s="17"/>
      <c r="JDN244" s="17"/>
      <c r="JDO244" s="18"/>
      <c r="JDP244" s="72"/>
      <c r="JDQ244" s="4"/>
      <c r="JDR244" s="5"/>
      <c r="JDS244" s="5"/>
      <c r="JDT244" s="17"/>
      <c r="JDU244" s="17"/>
      <c r="JDV244" s="17"/>
      <c r="JDW244" s="17"/>
      <c r="JDX244" s="17"/>
      <c r="JDY244" s="17"/>
      <c r="JDZ244" s="18"/>
      <c r="JEA244" s="72"/>
      <c r="JEB244" s="4"/>
      <c r="JEC244" s="5"/>
      <c r="JED244" s="5"/>
      <c r="JEE244" s="17"/>
      <c r="JEF244" s="17"/>
      <c r="JEG244" s="17"/>
      <c r="JEH244" s="17"/>
      <c r="JEI244" s="17"/>
      <c r="JEJ244" s="17"/>
      <c r="JEK244" s="18"/>
      <c r="JEL244" s="72"/>
      <c r="JEM244" s="4"/>
      <c r="JEN244" s="5"/>
      <c r="JEO244" s="5"/>
      <c r="JEP244" s="17"/>
      <c r="JEQ244" s="17"/>
      <c r="JER244" s="17"/>
      <c r="JES244" s="17"/>
      <c r="JET244" s="17"/>
      <c r="JEU244" s="17"/>
      <c r="JEV244" s="18"/>
      <c r="JEW244" s="72"/>
      <c r="JEX244" s="4"/>
      <c r="JEY244" s="5"/>
      <c r="JEZ244" s="5"/>
      <c r="JFA244" s="17"/>
      <c r="JFB244" s="17"/>
      <c r="JFC244" s="17"/>
      <c r="JFD244" s="17"/>
      <c r="JFE244" s="17"/>
      <c r="JFF244" s="17"/>
      <c r="JFG244" s="18"/>
      <c r="JFH244" s="72"/>
      <c r="JFI244" s="4"/>
      <c r="JFJ244" s="5"/>
      <c r="JFK244" s="5"/>
      <c r="JFL244" s="17"/>
      <c r="JFM244" s="17"/>
      <c r="JFN244" s="17"/>
      <c r="JFO244" s="17"/>
      <c r="JFP244" s="17"/>
      <c r="JFQ244" s="17"/>
      <c r="JFR244" s="18"/>
      <c r="JFS244" s="72"/>
      <c r="JFT244" s="4"/>
      <c r="JFU244" s="5"/>
      <c r="JFV244" s="5"/>
      <c r="JFW244" s="17"/>
      <c r="JFX244" s="17"/>
      <c r="JFY244" s="17"/>
      <c r="JFZ244" s="17"/>
      <c r="JGA244" s="17"/>
      <c r="JGB244" s="17"/>
      <c r="JGC244" s="18"/>
      <c r="JGD244" s="72"/>
      <c r="JGE244" s="4"/>
      <c r="JGF244" s="5"/>
      <c r="JGG244" s="5"/>
      <c r="JGH244" s="17"/>
      <c r="JGI244" s="17"/>
      <c r="JGJ244" s="17"/>
      <c r="JGK244" s="17"/>
      <c r="JGL244" s="17"/>
      <c r="JGM244" s="17"/>
      <c r="JGN244" s="18"/>
      <c r="JGO244" s="72"/>
      <c r="JGP244" s="4"/>
      <c r="JGQ244" s="5"/>
      <c r="JGR244" s="5"/>
      <c r="JGS244" s="17"/>
      <c r="JGT244" s="17"/>
      <c r="JGU244" s="17"/>
      <c r="JGV244" s="17"/>
      <c r="JGW244" s="17"/>
      <c r="JGX244" s="17"/>
      <c r="JGY244" s="18"/>
      <c r="JGZ244" s="72"/>
      <c r="JHA244" s="4"/>
      <c r="JHB244" s="5"/>
      <c r="JHC244" s="5"/>
      <c r="JHD244" s="17"/>
      <c r="JHE244" s="17"/>
      <c r="JHF244" s="17"/>
      <c r="JHG244" s="17"/>
      <c r="JHH244" s="17"/>
      <c r="JHI244" s="17"/>
      <c r="JHJ244" s="18"/>
      <c r="JHK244" s="72"/>
      <c r="JHL244" s="4"/>
      <c r="JHM244" s="5"/>
      <c r="JHN244" s="5"/>
      <c r="JHO244" s="17"/>
      <c r="JHP244" s="17"/>
      <c r="JHQ244" s="17"/>
      <c r="JHR244" s="17"/>
      <c r="JHS244" s="17"/>
      <c r="JHT244" s="17"/>
      <c r="JHU244" s="18"/>
      <c r="JHV244" s="72"/>
      <c r="JHW244" s="4"/>
      <c r="JHX244" s="5"/>
      <c r="JHY244" s="5"/>
      <c r="JHZ244" s="17"/>
      <c r="JIA244" s="17"/>
      <c r="JIB244" s="17"/>
      <c r="JIC244" s="17"/>
      <c r="JID244" s="17"/>
      <c r="JIE244" s="17"/>
      <c r="JIF244" s="18"/>
      <c r="JIG244" s="72"/>
      <c r="JIH244" s="4"/>
      <c r="JII244" s="5"/>
      <c r="JIJ244" s="5"/>
      <c r="JIK244" s="17"/>
      <c r="JIL244" s="17"/>
      <c r="JIM244" s="17"/>
      <c r="JIN244" s="17"/>
      <c r="JIO244" s="17"/>
      <c r="JIP244" s="17"/>
      <c r="JIQ244" s="18"/>
      <c r="JIR244" s="72"/>
      <c r="JIS244" s="4"/>
      <c r="JIT244" s="5"/>
      <c r="JIU244" s="5"/>
      <c r="JIV244" s="17"/>
      <c r="JIW244" s="17"/>
      <c r="JIX244" s="17"/>
      <c r="JIY244" s="17"/>
      <c r="JIZ244" s="17"/>
      <c r="JJA244" s="17"/>
      <c r="JJB244" s="18"/>
      <c r="JJC244" s="72"/>
      <c r="JJD244" s="4"/>
      <c r="JJE244" s="5"/>
      <c r="JJF244" s="5"/>
      <c r="JJG244" s="17"/>
      <c r="JJH244" s="17"/>
      <c r="JJI244" s="17"/>
      <c r="JJJ244" s="17"/>
      <c r="JJK244" s="17"/>
      <c r="JJL244" s="17"/>
      <c r="JJM244" s="18"/>
      <c r="JJN244" s="72"/>
      <c r="JJO244" s="4"/>
      <c r="JJP244" s="5"/>
      <c r="JJQ244" s="5"/>
      <c r="JJR244" s="17"/>
      <c r="JJS244" s="17"/>
      <c r="JJT244" s="17"/>
      <c r="JJU244" s="17"/>
      <c r="JJV244" s="17"/>
      <c r="JJW244" s="17"/>
      <c r="JJX244" s="18"/>
      <c r="JJY244" s="72"/>
      <c r="JJZ244" s="4"/>
      <c r="JKA244" s="5"/>
      <c r="JKB244" s="5"/>
      <c r="JKC244" s="17"/>
      <c r="JKD244" s="17"/>
      <c r="JKE244" s="17"/>
      <c r="JKF244" s="17"/>
      <c r="JKG244" s="17"/>
      <c r="JKH244" s="17"/>
      <c r="JKI244" s="18"/>
      <c r="JKJ244" s="72"/>
      <c r="JKK244" s="4"/>
      <c r="JKL244" s="5"/>
      <c r="JKM244" s="5"/>
      <c r="JKN244" s="17"/>
      <c r="JKO244" s="17"/>
      <c r="JKP244" s="17"/>
      <c r="JKQ244" s="17"/>
      <c r="JKR244" s="17"/>
      <c r="JKS244" s="17"/>
      <c r="JKT244" s="18"/>
      <c r="JKU244" s="72"/>
      <c r="JKV244" s="4"/>
      <c r="JKW244" s="5"/>
      <c r="JKX244" s="5"/>
      <c r="JKY244" s="17"/>
      <c r="JKZ244" s="17"/>
      <c r="JLA244" s="17"/>
      <c r="JLB244" s="17"/>
      <c r="JLC244" s="17"/>
      <c r="JLD244" s="17"/>
      <c r="JLE244" s="18"/>
      <c r="JLF244" s="72"/>
      <c r="JLG244" s="4"/>
      <c r="JLH244" s="5"/>
      <c r="JLI244" s="5"/>
      <c r="JLJ244" s="17"/>
      <c r="JLK244" s="17"/>
      <c r="JLL244" s="17"/>
      <c r="JLM244" s="17"/>
      <c r="JLN244" s="17"/>
      <c r="JLO244" s="17"/>
      <c r="JLP244" s="18"/>
      <c r="JLQ244" s="72"/>
      <c r="JLR244" s="4"/>
      <c r="JLS244" s="5"/>
      <c r="JLT244" s="5"/>
      <c r="JLU244" s="17"/>
      <c r="JLV244" s="17"/>
      <c r="JLW244" s="17"/>
      <c r="JLX244" s="17"/>
      <c r="JLY244" s="17"/>
      <c r="JLZ244" s="17"/>
      <c r="JMA244" s="18"/>
      <c r="JMB244" s="72"/>
      <c r="JMC244" s="4"/>
      <c r="JMD244" s="5"/>
      <c r="JME244" s="5"/>
      <c r="JMF244" s="17"/>
      <c r="JMG244" s="17"/>
      <c r="JMH244" s="17"/>
      <c r="JMI244" s="17"/>
      <c r="JMJ244" s="17"/>
      <c r="JMK244" s="17"/>
      <c r="JML244" s="18"/>
      <c r="JMM244" s="72"/>
      <c r="JMN244" s="4"/>
      <c r="JMO244" s="5"/>
      <c r="JMP244" s="5"/>
      <c r="JMQ244" s="17"/>
      <c r="JMR244" s="17"/>
      <c r="JMS244" s="17"/>
      <c r="JMT244" s="17"/>
      <c r="JMU244" s="17"/>
      <c r="JMV244" s="17"/>
      <c r="JMW244" s="18"/>
      <c r="JMX244" s="72"/>
      <c r="JMY244" s="4"/>
      <c r="JMZ244" s="5"/>
      <c r="JNA244" s="5"/>
      <c r="JNB244" s="17"/>
      <c r="JNC244" s="17"/>
      <c r="JND244" s="17"/>
      <c r="JNE244" s="17"/>
      <c r="JNF244" s="17"/>
      <c r="JNG244" s="17"/>
      <c r="JNH244" s="18"/>
      <c r="JNI244" s="72"/>
      <c r="JNJ244" s="4"/>
      <c r="JNK244" s="5"/>
      <c r="JNL244" s="5"/>
      <c r="JNM244" s="17"/>
      <c r="JNN244" s="17"/>
      <c r="JNO244" s="17"/>
      <c r="JNP244" s="17"/>
      <c r="JNQ244" s="17"/>
      <c r="JNR244" s="17"/>
      <c r="JNS244" s="18"/>
      <c r="JNT244" s="72"/>
      <c r="JNU244" s="4"/>
      <c r="JNV244" s="5"/>
      <c r="JNW244" s="5"/>
      <c r="JNX244" s="17"/>
      <c r="JNY244" s="17"/>
      <c r="JNZ244" s="17"/>
      <c r="JOA244" s="17"/>
      <c r="JOB244" s="17"/>
      <c r="JOC244" s="17"/>
      <c r="JOD244" s="18"/>
      <c r="JOE244" s="72"/>
      <c r="JOF244" s="4"/>
      <c r="JOG244" s="5"/>
      <c r="JOH244" s="5"/>
      <c r="JOI244" s="17"/>
      <c r="JOJ244" s="17"/>
      <c r="JOK244" s="17"/>
      <c r="JOL244" s="17"/>
      <c r="JOM244" s="17"/>
      <c r="JON244" s="17"/>
      <c r="JOO244" s="18"/>
      <c r="JOP244" s="72"/>
      <c r="JOQ244" s="4"/>
      <c r="JOR244" s="5"/>
      <c r="JOS244" s="5"/>
      <c r="JOT244" s="17"/>
      <c r="JOU244" s="17"/>
      <c r="JOV244" s="17"/>
      <c r="JOW244" s="17"/>
      <c r="JOX244" s="17"/>
      <c r="JOY244" s="17"/>
      <c r="JOZ244" s="18"/>
      <c r="JPA244" s="72"/>
      <c r="JPB244" s="4"/>
      <c r="JPC244" s="5"/>
      <c r="JPD244" s="5"/>
      <c r="JPE244" s="17"/>
      <c r="JPF244" s="17"/>
      <c r="JPG244" s="17"/>
      <c r="JPH244" s="17"/>
      <c r="JPI244" s="17"/>
      <c r="JPJ244" s="17"/>
      <c r="JPK244" s="18"/>
      <c r="JPL244" s="72"/>
      <c r="JPM244" s="4"/>
      <c r="JPN244" s="5"/>
      <c r="JPO244" s="5"/>
      <c r="JPP244" s="17"/>
      <c r="JPQ244" s="17"/>
      <c r="JPR244" s="17"/>
      <c r="JPS244" s="17"/>
      <c r="JPT244" s="17"/>
      <c r="JPU244" s="17"/>
      <c r="JPV244" s="18"/>
      <c r="JPW244" s="72"/>
      <c r="JPX244" s="4"/>
      <c r="JPY244" s="5"/>
      <c r="JPZ244" s="5"/>
      <c r="JQA244" s="17"/>
      <c r="JQB244" s="17"/>
      <c r="JQC244" s="17"/>
      <c r="JQD244" s="17"/>
      <c r="JQE244" s="17"/>
      <c r="JQF244" s="17"/>
      <c r="JQG244" s="18"/>
      <c r="JQH244" s="72"/>
      <c r="JQI244" s="4"/>
      <c r="JQJ244" s="5"/>
      <c r="JQK244" s="5"/>
      <c r="JQL244" s="17"/>
      <c r="JQM244" s="17"/>
      <c r="JQN244" s="17"/>
      <c r="JQO244" s="17"/>
      <c r="JQP244" s="17"/>
      <c r="JQQ244" s="17"/>
      <c r="JQR244" s="18"/>
      <c r="JQS244" s="72"/>
      <c r="JQT244" s="4"/>
      <c r="JQU244" s="5"/>
      <c r="JQV244" s="5"/>
      <c r="JQW244" s="17"/>
      <c r="JQX244" s="17"/>
      <c r="JQY244" s="17"/>
      <c r="JQZ244" s="17"/>
      <c r="JRA244" s="17"/>
      <c r="JRB244" s="17"/>
      <c r="JRC244" s="18"/>
      <c r="JRD244" s="72"/>
      <c r="JRE244" s="4"/>
      <c r="JRF244" s="5"/>
      <c r="JRG244" s="5"/>
      <c r="JRH244" s="17"/>
      <c r="JRI244" s="17"/>
      <c r="JRJ244" s="17"/>
      <c r="JRK244" s="17"/>
      <c r="JRL244" s="17"/>
      <c r="JRM244" s="17"/>
      <c r="JRN244" s="18"/>
      <c r="JRO244" s="72"/>
      <c r="JRP244" s="4"/>
      <c r="JRQ244" s="5"/>
      <c r="JRR244" s="5"/>
      <c r="JRS244" s="17"/>
      <c r="JRT244" s="17"/>
      <c r="JRU244" s="17"/>
      <c r="JRV244" s="17"/>
      <c r="JRW244" s="17"/>
      <c r="JRX244" s="17"/>
      <c r="JRY244" s="18"/>
      <c r="JRZ244" s="72"/>
      <c r="JSA244" s="4"/>
      <c r="JSB244" s="5"/>
      <c r="JSC244" s="5"/>
      <c r="JSD244" s="17"/>
      <c r="JSE244" s="17"/>
      <c r="JSF244" s="17"/>
      <c r="JSG244" s="17"/>
      <c r="JSH244" s="17"/>
      <c r="JSI244" s="17"/>
      <c r="JSJ244" s="18"/>
      <c r="JSK244" s="72"/>
      <c r="JSL244" s="4"/>
      <c r="JSM244" s="5"/>
      <c r="JSN244" s="5"/>
      <c r="JSO244" s="17"/>
      <c r="JSP244" s="17"/>
      <c r="JSQ244" s="17"/>
      <c r="JSR244" s="17"/>
      <c r="JSS244" s="17"/>
      <c r="JST244" s="17"/>
      <c r="JSU244" s="18"/>
      <c r="JSV244" s="72"/>
      <c r="JSW244" s="4"/>
      <c r="JSX244" s="5"/>
      <c r="JSY244" s="5"/>
      <c r="JSZ244" s="17"/>
      <c r="JTA244" s="17"/>
      <c r="JTB244" s="17"/>
      <c r="JTC244" s="17"/>
      <c r="JTD244" s="17"/>
      <c r="JTE244" s="17"/>
      <c r="JTF244" s="18"/>
      <c r="JTG244" s="72"/>
      <c r="JTH244" s="4"/>
      <c r="JTI244" s="5"/>
      <c r="JTJ244" s="5"/>
      <c r="JTK244" s="17"/>
      <c r="JTL244" s="17"/>
      <c r="JTM244" s="17"/>
      <c r="JTN244" s="17"/>
      <c r="JTO244" s="17"/>
      <c r="JTP244" s="17"/>
      <c r="JTQ244" s="18"/>
      <c r="JTR244" s="72"/>
      <c r="JTS244" s="4"/>
      <c r="JTT244" s="5"/>
      <c r="JTU244" s="5"/>
      <c r="JTV244" s="17"/>
      <c r="JTW244" s="17"/>
      <c r="JTX244" s="17"/>
      <c r="JTY244" s="17"/>
      <c r="JTZ244" s="17"/>
      <c r="JUA244" s="17"/>
      <c r="JUB244" s="18"/>
      <c r="JUC244" s="72"/>
      <c r="JUD244" s="4"/>
      <c r="JUE244" s="5"/>
      <c r="JUF244" s="5"/>
      <c r="JUG244" s="17"/>
      <c r="JUH244" s="17"/>
      <c r="JUI244" s="17"/>
      <c r="JUJ244" s="17"/>
      <c r="JUK244" s="17"/>
      <c r="JUL244" s="17"/>
      <c r="JUM244" s="18"/>
      <c r="JUN244" s="72"/>
      <c r="JUO244" s="4"/>
      <c r="JUP244" s="5"/>
      <c r="JUQ244" s="5"/>
      <c r="JUR244" s="17"/>
      <c r="JUS244" s="17"/>
      <c r="JUT244" s="17"/>
      <c r="JUU244" s="17"/>
      <c r="JUV244" s="17"/>
      <c r="JUW244" s="17"/>
      <c r="JUX244" s="18"/>
      <c r="JUY244" s="72"/>
      <c r="JUZ244" s="4"/>
      <c r="JVA244" s="5"/>
      <c r="JVB244" s="5"/>
      <c r="JVC244" s="17"/>
      <c r="JVD244" s="17"/>
      <c r="JVE244" s="17"/>
      <c r="JVF244" s="17"/>
      <c r="JVG244" s="17"/>
      <c r="JVH244" s="17"/>
      <c r="JVI244" s="18"/>
      <c r="JVJ244" s="72"/>
      <c r="JVK244" s="4"/>
      <c r="JVL244" s="5"/>
      <c r="JVM244" s="5"/>
      <c r="JVN244" s="17"/>
      <c r="JVO244" s="17"/>
      <c r="JVP244" s="17"/>
      <c r="JVQ244" s="17"/>
      <c r="JVR244" s="17"/>
      <c r="JVS244" s="17"/>
      <c r="JVT244" s="18"/>
      <c r="JVU244" s="72"/>
      <c r="JVV244" s="4"/>
      <c r="JVW244" s="5"/>
      <c r="JVX244" s="5"/>
      <c r="JVY244" s="17"/>
      <c r="JVZ244" s="17"/>
      <c r="JWA244" s="17"/>
      <c r="JWB244" s="17"/>
      <c r="JWC244" s="17"/>
      <c r="JWD244" s="17"/>
      <c r="JWE244" s="18"/>
      <c r="JWF244" s="72"/>
      <c r="JWG244" s="4"/>
      <c r="JWH244" s="5"/>
      <c r="JWI244" s="5"/>
      <c r="JWJ244" s="17"/>
      <c r="JWK244" s="17"/>
      <c r="JWL244" s="17"/>
      <c r="JWM244" s="17"/>
      <c r="JWN244" s="17"/>
      <c r="JWO244" s="17"/>
      <c r="JWP244" s="18"/>
      <c r="JWQ244" s="72"/>
      <c r="JWR244" s="4"/>
      <c r="JWS244" s="5"/>
      <c r="JWT244" s="5"/>
      <c r="JWU244" s="17"/>
      <c r="JWV244" s="17"/>
      <c r="JWW244" s="17"/>
      <c r="JWX244" s="17"/>
      <c r="JWY244" s="17"/>
      <c r="JWZ244" s="17"/>
      <c r="JXA244" s="18"/>
      <c r="JXB244" s="72"/>
      <c r="JXC244" s="4"/>
      <c r="JXD244" s="5"/>
      <c r="JXE244" s="5"/>
      <c r="JXF244" s="17"/>
      <c r="JXG244" s="17"/>
      <c r="JXH244" s="17"/>
      <c r="JXI244" s="17"/>
      <c r="JXJ244" s="17"/>
      <c r="JXK244" s="17"/>
      <c r="JXL244" s="18"/>
      <c r="JXM244" s="72"/>
      <c r="JXN244" s="4"/>
      <c r="JXO244" s="5"/>
      <c r="JXP244" s="5"/>
      <c r="JXQ244" s="17"/>
      <c r="JXR244" s="17"/>
      <c r="JXS244" s="17"/>
      <c r="JXT244" s="17"/>
      <c r="JXU244" s="17"/>
      <c r="JXV244" s="17"/>
      <c r="JXW244" s="18"/>
      <c r="JXX244" s="72"/>
      <c r="JXY244" s="4"/>
      <c r="JXZ244" s="5"/>
      <c r="JYA244" s="5"/>
      <c r="JYB244" s="17"/>
      <c r="JYC244" s="17"/>
      <c r="JYD244" s="17"/>
      <c r="JYE244" s="17"/>
      <c r="JYF244" s="17"/>
      <c r="JYG244" s="17"/>
      <c r="JYH244" s="18"/>
      <c r="JYI244" s="72"/>
      <c r="JYJ244" s="4"/>
      <c r="JYK244" s="5"/>
      <c r="JYL244" s="5"/>
      <c r="JYM244" s="17"/>
      <c r="JYN244" s="17"/>
      <c r="JYO244" s="17"/>
      <c r="JYP244" s="17"/>
      <c r="JYQ244" s="17"/>
      <c r="JYR244" s="17"/>
      <c r="JYS244" s="18"/>
      <c r="JYT244" s="72"/>
      <c r="JYU244" s="4"/>
      <c r="JYV244" s="5"/>
      <c r="JYW244" s="5"/>
      <c r="JYX244" s="17"/>
      <c r="JYY244" s="17"/>
      <c r="JYZ244" s="17"/>
      <c r="JZA244" s="17"/>
      <c r="JZB244" s="17"/>
      <c r="JZC244" s="17"/>
      <c r="JZD244" s="18"/>
      <c r="JZE244" s="72"/>
      <c r="JZF244" s="4"/>
      <c r="JZG244" s="5"/>
      <c r="JZH244" s="5"/>
      <c r="JZI244" s="17"/>
      <c r="JZJ244" s="17"/>
      <c r="JZK244" s="17"/>
      <c r="JZL244" s="17"/>
      <c r="JZM244" s="17"/>
      <c r="JZN244" s="17"/>
      <c r="JZO244" s="18"/>
      <c r="JZP244" s="72"/>
      <c r="JZQ244" s="4"/>
      <c r="JZR244" s="5"/>
      <c r="JZS244" s="5"/>
      <c r="JZT244" s="17"/>
      <c r="JZU244" s="17"/>
      <c r="JZV244" s="17"/>
      <c r="JZW244" s="17"/>
      <c r="JZX244" s="17"/>
      <c r="JZY244" s="17"/>
      <c r="JZZ244" s="18"/>
      <c r="KAA244" s="72"/>
      <c r="KAB244" s="4"/>
      <c r="KAC244" s="5"/>
      <c r="KAD244" s="5"/>
      <c r="KAE244" s="17"/>
      <c r="KAF244" s="17"/>
      <c r="KAG244" s="17"/>
      <c r="KAH244" s="17"/>
      <c r="KAI244" s="17"/>
      <c r="KAJ244" s="17"/>
      <c r="KAK244" s="18"/>
      <c r="KAL244" s="72"/>
      <c r="KAM244" s="4"/>
      <c r="KAN244" s="5"/>
      <c r="KAO244" s="5"/>
      <c r="KAP244" s="17"/>
      <c r="KAQ244" s="17"/>
      <c r="KAR244" s="17"/>
      <c r="KAS244" s="17"/>
      <c r="KAT244" s="17"/>
      <c r="KAU244" s="17"/>
      <c r="KAV244" s="18"/>
      <c r="KAW244" s="72"/>
      <c r="KAX244" s="4"/>
      <c r="KAY244" s="5"/>
      <c r="KAZ244" s="5"/>
      <c r="KBA244" s="17"/>
      <c r="KBB244" s="17"/>
      <c r="KBC244" s="17"/>
      <c r="KBD244" s="17"/>
      <c r="KBE244" s="17"/>
      <c r="KBF244" s="17"/>
      <c r="KBG244" s="18"/>
      <c r="KBH244" s="72"/>
      <c r="KBI244" s="4"/>
      <c r="KBJ244" s="5"/>
      <c r="KBK244" s="5"/>
      <c r="KBL244" s="17"/>
      <c r="KBM244" s="17"/>
      <c r="KBN244" s="17"/>
      <c r="KBO244" s="17"/>
      <c r="KBP244" s="17"/>
      <c r="KBQ244" s="17"/>
      <c r="KBR244" s="18"/>
      <c r="KBS244" s="72"/>
      <c r="KBT244" s="4"/>
      <c r="KBU244" s="5"/>
      <c r="KBV244" s="5"/>
      <c r="KBW244" s="17"/>
      <c r="KBX244" s="17"/>
      <c r="KBY244" s="17"/>
      <c r="KBZ244" s="17"/>
      <c r="KCA244" s="17"/>
      <c r="KCB244" s="17"/>
      <c r="KCC244" s="18"/>
      <c r="KCD244" s="72"/>
      <c r="KCE244" s="4"/>
      <c r="KCF244" s="5"/>
      <c r="KCG244" s="5"/>
      <c r="KCH244" s="17"/>
      <c r="KCI244" s="17"/>
      <c r="KCJ244" s="17"/>
      <c r="KCK244" s="17"/>
      <c r="KCL244" s="17"/>
      <c r="KCM244" s="17"/>
      <c r="KCN244" s="18"/>
      <c r="KCO244" s="72"/>
      <c r="KCP244" s="4"/>
      <c r="KCQ244" s="5"/>
      <c r="KCR244" s="5"/>
      <c r="KCS244" s="17"/>
      <c r="KCT244" s="17"/>
      <c r="KCU244" s="17"/>
      <c r="KCV244" s="17"/>
      <c r="KCW244" s="17"/>
      <c r="KCX244" s="17"/>
      <c r="KCY244" s="18"/>
      <c r="KCZ244" s="72"/>
      <c r="KDA244" s="4"/>
      <c r="KDB244" s="5"/>
      <c r="KDC244" s="5"/>
      <c r="KDD244" s="17"/>
      <c r="KDE244" s="17"/>
      <c r="KDF244" s="17"/>
      <c r="KDG244" s="17"/>
      <c r="KDH244" s="17"/>
      <c r="KDI244" s="17"/>
      <c r="KDJ244" s="18"/>
      <c r="KDK244" s="72"/>
      <c r="KDL244" s="4"/>
      <c r="KDM244" s="5"/>
      <c r="KDN244" s="5"/>
      <c r="KDO244" s="17"/>
      <c r="KDP244" s="17"/>
      <c r="KDQ244" s="17"/>
      <c r="KDR244" s="17"/>
      <c r="KDS244" s="17"/>
      <c r="KDT244" s="17"/>
      <c r="KDU244" s="18"/>
      <c r="KDV244" s="72"/>
      <c r="KDW244" s="4"/>
      <c r="KDX244" s="5"/>
      <c r="KDY244" s="5"/>
      <c r="KDZ244" s="17"/>
      <c r="KEA244" s="17"/>
      <c r="KEB244" s="17"/>
      <c r="KEC244" s="17"/>
      <c r="KED244" s="17"/>
      <c r="KEE244" s="17"/>
      <c r="KEF244" s="18"/>
      <c r="KEG244" s="72"/>
      <c r="KEH244" s="4"/>
      <c r="KEI244" s="5"/>
      <c r="KEJ244" s="5"/>
      <c r="KEK244" s="17"/>
      <c r="KEL244" s="17"/>
      <c r="KEM244" s="17"/>
      <c r="KEN244" s="17"/>
      <c r="KEO244" s="17"/>
      <c r="KEP244" s="17"/>
      <c r="KEQ244" s="18"/>
      <c r="KER244" s="72"/>
      <c r="KES244" s="4"/>
      <c r="KET244" s="5"/>
      <c r="KEU244" s="5"/>
      <c r="KEV244" s="17"/>
      <c r="KEW244" s="17"/>
      <c r="KEX244" s="17"/>
      <c r="KEY244" s="17"/>
      <c r="KEZ244" s="17"/>
      <c r="KFA244" s="17"/>
      <c r="KFB244" s="18"/>
      <c r="KFC244" s="72"/>
      <c r="KFD244" s="4"/>
      <c r="KFE244" s="5"/>
      <c r="KFF244" s="5"/>
      <c r="KFG244" s="17"/>
      <c r="KFH244" s="17"/>
      <c r="KFI244" s="17"/>
      <c r="KFJ244" s="17"/>
      <c r="KFK244" s="17"/>
      <c r="KFL244" s="17"/>
      <c r="KFM244" s="18"/>
      <c r="KFN244" s="72"/>
      <c r="KFO244" s="4"/>
      <c r="KFP244" s="5"/>
      <c r="KFQ244" s="5"/>
      <c r="KFR244" s="17"/>
      <c r="KFS244" s="17"/>
      <c r="KFT244" s="17"/>
      <c r="KFU244" s="17"/>
      <c r="KFV244" s="17"/>
      <c r="KFW244" s="17"/>
      <c r="KFX244" s="18"/>
      <c r="KFY244" s="72"/>
      <c r="KFZ244" s="4"/>
      <c r="KGA244" s="5"/>
      <c r="KGB244" s="5"/>
      <c r="KGC244" s="17"/>
      <c r="KGD244" s="17"/>
      <c r="KGE244" s="17"/>
      <c r="KGF244" s="17"/>
      <c r="KGG244" s="17"/>
      <c r="KGH244" s="17"/>
      <c r="KGI244" s="18"/>
      <c r="KGJ244" s="72"/>
      <c r="KGK244" s="4"/>
      <c r="KGL244" s="5"/>
      <c r="KGM244" s="5"/>
      <c r="KGN244" s="17"/>
      <c r="KGO244" s="17"/>
      <c r="KGP244" s="17"/>
      <c r="KGQ244" s="17"/>
      <c r="KGR244" s="17"/>
      <c r="KGS244" s="17"/>
      <c r="KGT244" s="18"/>
      <c r="KGU244" s="72"/>
      <c r="KGV244" s="4"/>
      <c r="KGW244" s="5"/>
      <c r="KGX244" s="5"/>
      <c r="KGY244" s="17"/>
      <c r="KGZ244" s="17"/>
      <c r="KHA244" s="17"/>
      <c r="KHB244" s="17"/>
      <c r="KHC244" s="17"/>
      <c r="KHD244" s="17"/>
      <c r="KHE244" s="18"/>
      <c r="KHF244" s="72"/>
      <c r="KHG244" s="4"/>
      <c r="KHH244" s="5"/>
      <c r="KHI244" s="5"/>
      <c r="KHJ244" s="17"/>
      <c r="KHK244" s="17"/>
      <c r="KHL244" s="17"/>
      <c r="KHM244" s="17"/>
      <c r="KHN244" s="17"/>
      <c r="KHO244" s="17"/>
      <c r="KHP244" s="18"/>
      <c r="KHQ244" s="72"/>
      <c r="KHR244" s="4"/>
      <c r="KHS244" s="5"/>
      <c r="KHT244" s="5"/>
      <c r="KHU244" s="17"/>
      <c r="KHV244" s="17"/>
      <c r="KHW244" s="17"/>
      <c r="KHX244" s="17"/>
      <c r="KHY244" s="17"/>
      <c r="KHZ244" s="17"/>
      <c r="KIA244" s="18"/>
      <c r="KIB244" s="72"/>
      <c r="KIC244" s="4"/>
      <c r="KID244" s="5"/>
      <c r="KIE244" s="5"/>
      <c r="KIF244" s="17"/>
      <c r="KIG244" s="17"/>
      <c r="KIH244" s="17"/>
      <c r="KII244" s="17"/>
      <c r="KIJ244" s="17"/>
      <c r="KIK244" s="17"/>
      <c r="KIL244" s="18"/>
      <c r="KIM244" s="72"/>
      <c r="KIN244" s="4"/>
      <c r="KIO244" s="5"/>
      <c r="KIP244" s="5"/>
      <c r="KIQ244" s="17"/>
      <c r="KIR244" s="17"/>
      <c r="KIS244" s="17"/>
      <c r="KIT244" s="17"/>
      <c r="KIU244" s="17"/>
      <c r="KIV244" s="17"/>
      <c r="KIW244" s="18"/>
      <c r="KIX244" s="72"/>
      <c r="KIY244" s="4"/>
      <c r="KIZ244" s="5"/>
      <c r="KJA244" s="5"/>
      <c r="KJB244" s="17"/>
      <c r="KJC244" s="17"/>
      <c r="KJD244" s="17"/>
      <c r="KJE244" s="17"/>
      <c r="KJF244" s="17"/>
      <c r="KJG244" s="17"/>
      <c r="KJH244" s="18"/>
      <c r="KJI244" s="72"/>
      <c r="KJJ244" s="4"/>
      <c r="KJK244" s="5"/>
      <c r="KJL244" s="5"/>
      <c r="KJM244" s="17"/>
      <c r="KJN244" s="17"/>
      <c r="KJO244" s="17"/>
      <c r="KJP244" s="17"/>
      <c r="KJQ244" s="17"/>
      <c r="KJR244" s="17"/>
      <c r="KJS244" s="18"/>
      <c r="KJT244" s="72"/>
      <c r="KJU244" s="4"/>
      <c r="KJV244" s="5"/>
      <c r="KJW244" s="5"/>
      <c r="KJX244" s="17"/>
      <c r="KJY244" s="17"/>
      <c r="KJZ244" s="17"/>
      <c r="KKA244" s="17"/>
      <c r="KKB244" s="17"/>
      <c r="KKC244" s="17"/>
      <c r="KKD244" s="18"/>
      <c r="KKE244" s="72"/>
      <c r="KKF244" s="4"/>
      <c r="KKG244" s="5"/>
      <c r="KKH244" s="5"/>
      <c r="KKI244" s="17"/>
      <c r="KKJ244" s="17"/>
      <c r="KKK244" s="17"/>
      <c r="KKL244" s="17"/>
      <c r="KKM244" s="17"/>
      <c r="KKN244" s="17"/>
      <c r="KKO244" s="18"/>
      <c r="KKP244" s="72"/>
      <c r="KKQ244" s="4"/>
      <c r="KKR244" s="5"/>
      <c r="KKS244" s="5"/>
      <c r="KKT244" s="17"/>
      <c r="KKU244" s="17"/>
      <c r="KKV244" s="17"/>
      <c r="KKW244" s="17"/>
      <c r="KKX244" s="17"/>
      <c r="KKY244" s="17"/>
      <c r="KKZ244" s="18"/>
      <c r="KLA244" s="72"/>
      <c r="KLB244" s="4"/>
      <c r="KLC244" s="5"/>
      <c r="KLD244" s="5"/>
      <c r="KLE244" s="17"/>
      <c r="KLF244" s="17"/>
      <c r="KLG244" s="17"/>
      <c r="KLH244" s="17"/>
      <c r="KLI244" s="17"/>
      <c r="KLJ244" s="17"/>
      <c r="KLK244" s="18"/>
      <c r="KLL244" s="72"/>
      <c r="KLM244" s="4"/>
      <c r="KLN244" s="5"/>
      <c r="KLO244" s="5"/>
      <c r="KLP244" s="17"/>
      <c r="KLQ244" s="17"/>
      <c r="KLR244" s="17"/>
      <c r="KLS244" s="17"/>
      <c r="KLT244" s="17"/>
      <c r="KLU244" s="17"/>
      <c r="KLV244" s="18"/>
      <c r="KLW244" s="72"/>
      <c r="KLX244" s="4"/>
      <c r="KLY244" s="5"/>
      <c r="KLZ244" s="5"/>
      <c r="KMA244" s="17"/>
      <c r="KMB244" s="17"/>
      <c r="KMC244" s="17"/>
      <c r="KMD244" s="17"/>
      <c r="KME244" s="17"/>
      <c r="KMF244" s="17"/>
      <c r="KMG244" s="18"/>
      <c r="KMH244" s="72"/>
      <c r="KMI244" s="4"/>
      <c r="KMJ244" s="5"/>
      <c r="KMK244" s="5"/>
      <c r="KML244" s="17"/>
      <c r="KMM244" s="17"/>
      <c r="KMN244" s="17"/>
      <c r="KMO244" s="17"/>
      <c r="KMP244" s="17"/>
      <c r="KMQ244" s="17"/>
      <c r="KMR244" s="18"/>
      <c r="KMS244" s="72"/>
      <c r="KMT244" s="4"/>
      <c r="KMU244" s="5"/>
      <c r="KMV244" s="5"/>
      <c r="KMW244" s="17"/>
      <c r="KMX244" s="17"/>
      <c r="KMY244" s="17"/>
      <c r="KMZ244" s="17"/>
      <c r="KNA244" s="17"/>
      <c r="KNB244" s="17"/>
      <c r="KNC244" s="18"/>
      <c r="KND244" s="72"/>
      <c r="KNE244" s="4"/>
      <c r="KNF244" s="5"/>
      <c r="KNG244" s="5"/>
      <c r="KNH244" s="17"/>
      <c r="KNI244" s="17"/>
      <c r="KNJ244" s="17"/>
      <c r="KNK244" s="17"/>
      <c r="KNL244" s="17"/>
      <c r="KNM244" s="17"/>
      <c r="KNN244" s="18"/>
      <c r="KNO244" s="72"/>
      <c r="KNP244" s="4"/>
      <c r="KNQ244" s="5"/>
      <c r="KNR244" s="5"/>
      <c r="KNS244" s="17"/>
      <c r="KNT244" s="17"/>
      <c r="KNU244" s="17"/>
      <c r="KNV244" s="17"/>
      <c r="KNW244" s="17"/>
      <c r="KNX244" s="17"/>
      <c r="KNY244" s="18"/>
      <c r="KNZ244" s="72"/>
      <c r="KOA244" s="4"/>
      <c r="KOB244" s="5"/>
      <c r="KOC244" s="5"/>
      <c r="KOD244" s="17"/>
      <c r="KOE244" s="17"/>
      <c r="KOF244" s="17"/>
      <c r="KOG244" s="17"/>
      <c r="KOH244" s="17"/>
      <c r="KOI244" s="17"/>
      <c r="KOJ244" s="18"/>
      <c r="KOK244" s="72"/>
      <c r="KOL244" s="4"/>
      <c r="KOM244" s="5"/>
      <c r="KON244" s="5"/>
      <c r="KOO244" s="17"/>
      <c r="KOP244" s="17"/>
      <c r="KOQ244" s="17"/>
      <c r="KOR244" s="17"/>
      <c r="KOS244" s="17"/>
      <c r="KOT244" s="17"/>
      <c r="KOU244" s="18"/>
      <c r="KOV244" s="72"/>
      <c r="KOW244" s="4"/>
      <c r="KOX244" s="5"/>
      <c r="KOY244" s="5"/>
      <c r="KOZ244" s="17"/>
      <c r="KPA244" s="17"/>
      <c r="KPB244" s="17"/>
      <c r="KPC244" s="17"/>
      <c r="KPD244" s="17"/>
      <c r="KPE244" s="17"/>
      <c r="KPF244" s="18"/>
      <c r="KPG244" s="72"/>
      <c r="KPH244" s="4"/>
      <c r="KPI244" s="5"/>
      <c r="KPJ244" s="5"/>
      <c r="KPK244" s="17"/>
      <c r="KPL244" s="17"/>
      <c r="KPM244" s="17"/>
      <c r="KPN244" s="17"/>
      <c r="KPO244" s="17"/>
      <c r="KPP244" s="17"/>
      <c r="KPQ244" s="18"/>
      <c r="KPR244" s="72"/>
      <c r="KPS244" s="4"/>
      <c r="KPT244" s="5"/>
      <c r="KPU244" s="5"/>
      <c r="KPV244" s="17"/>
      <c r="KPW244" s="17"/>
      <c r="KPX244" s="17"/>
      <c r="KPY244" s="17"/>
      <c r="KPZ244" s="17"/>
      <c r="KQA244" s="17"/>
      <c r="KQB244" s="18"/>
      <c r="KQC244" s="72"/>
      <c r="KQD244" s="4"/>
      <c r="KQE244" s="5"/>
      <c r="KQF244" s="5"/>
      <c r="KQG244" s="17"/>
      <c r="KQH244" s="17"/>
      <c r="KQI244" s="17"/>
      <c r="KQJ244" s="17"/>
      <c r="KQK244" s="17"/>
      <c r="KQL244" s="17"/>
      <c r="KQM244" s="18"/>
      <c r="KQN244" s="72"/>
      <c r="KQO244" s="4"/>
      <c r="KQP244" s="5"/>
      <c r="KQQ244" s="5"/>
      <c r="KQR244" s="17"/>
      <c r="KQS244" s="17"/>
      <c r="KQT244" s="17"/>
      <c r="KQU244" s="17"/>
      <c r="KQV244" s="17"/>
      <c r="KQW244" s="17"/>
      <c r="KQX244" s="18"/>
      <c r="KQY244" s="72"/>
      <c r="KQZ244" s="4"/>
      <c r="KRA244" s="5"/>
      <c r="KRB244" s="5"/>
      <c r="KRC244" s="17"/>
      <c r="KRD244" s="17"/>
      <c r="KRE244" s="17"/>
      <c r="KRF244" s="17"/>
      <c r="KRG244" s="17"/>
      <c r="KRH244" s="17"/>
      <c r="KRI244" s="18"/>
      <c r="KRJ244" s="72"/>
      <c r="KRK244" s="4"/>
      <c r="KRL244" s="5"/>
      <c r="KRM244" s="5"/>
      <c r="KRN244" s="17"/>
      <c r="KRO244" s="17"/>
      <c r="KRP244" s="17"/>
      <c r="KRQ244" s="17"/>
      <c r="KRR244" s="17"/>
      <c r="KRS244" s="17"/>
      <c r="KRT244" s="18"/>
      <c r="KRU244" s="72"/>
      <c r="KRV244" s="4"/>
      <c r="KRW244" s="5"/>
      <c r="KRX244" s="5"/>
      <c r="KRY244" s="17"/>
      <c r="KRZ244" s="17"/>
      <c r="KSA244" s="17"/>
      <c r="KSB244" s="17"/>
      <c r="KSC244" s="17"/>
      <c r="KSD244" s="17"/>
      <c r="KSE244" s="18"/>
      <c r="KSF244" s="72"/>
      <c r="KSG244" s="4"/>
      <c r="KSH244" s="5"/>
      <c r="KSI244" s="5"/>
      <c r="KSJ244" s="17"/>
      <c r="KSK244" s="17"/>
      <c r="KSL244" s="17"/>
      <c r="KSM244" s="17"/>
      <c r="KSN244" s="17"/>
      <c r="KSO244" s="17"/>
      <c r="KSP244" s="18"/>
      <c r="KSQ244" s="72"/>
      <c r="KSR244" s="4"/>
      <c r="KSS244" s="5"/>
      <c r="KST244" s="5"/>
      <c r="KSU244" s="17"/>
      <c r="KSV244" s="17"/>
      <c r="KSW244" s="17"/>
      <c r="KSX244" s="17"/>
      <c r="KSY244" s="17"/>
      <c r="KSZ244" s="17"/>
      <c r="KTA244" s="18"/>
      <c r="KTB244" s="72"/>
      <c r="KTC244" s="4"/>
      <c r="KTD244" s="5"/>
      <c r="KTE244" s="5"/>
      <c r="KTF244" s="17"/>
      <c r="KTG244" s="17"/>
      <c r="KTH244" s="17"/>
      <c r="KTI244" s="17"/>
      <c r="KTJ244" s="17"/>
      <c r="KTK244" s="17"/>
      <c r="KTL244" s="18"/>
      <c r="KTM244" s="72"/>
      <c r="KTN244" s="4"/>
      <c r="KTO244" s="5"/>
      <c r="KTP244" s="5"/>
      <c r="KTQ244" s="17"/>
      <c r="KTR244" s="17"/>
      <c r="KTS244" s="17"/>
      <c r="KTT244" s="17"/>
      <c r="KTU244" s="17"/>
      <c r="KTV244" s="17"/>
      <c r="KTW244" s="18"/>
      <c r="KTX244" s="72"/>
      <c r="KTY244" s="4"/>
      <c r="KTZ244" s="5"/>
      <c r="KUA244" s="5"/>
      <c r="KUB244" s="17"/>
      <c r="KUC244" s="17"/>
      <c r="KUD244" s="17"/>
      <c r="KUE244" s="17"/>
      <c r="KUF244" s="17"/>
      <c r="KUG244" s="17"/>
      <c r="KUH244" s="18"/>
      <c r="KUI244" s="72"/>
      <c r="KUJ244" s="4"/>
      <c r="KUK244" s="5"/>
      <c r="KUL244" s="5"/>
      <c r="KUM244" s="17"/>
      <c r="KUN244" s="17"/>
      <c r="KUO244" s="17"/>
      <c r="KUP244" s="17"/>
      <c r="KUQ244" s="17"/>
      <c r="KUR244" s="17"/>
      <c r="KUS244" s="18"/>
      <c r="KUT244" s="72"/>
      <c r="KUU244" s="4"/>
      <c r="KUV244" s="5"/>
      <c r="KUW244" s="5"/>
      <c r="KUX244" s="17"/>
      <c r="KUY244" s="17"/>
      <c r="KUZ244" s="17"/>
      <c r="KVA244" s="17"/>
      <c r="KVB244" s="17"/>
      <c r="KVC244" s="17"/>
      <c r="KVD244" s="18"/>
      <c r="KVE244" s="72"/>
      <c r="KVF244" s="4"/>
      <c r="KVG244" s="5"/>
      <c r="KVH244" s="5"/>
      <c r="KVI244" s="17"/>
      <c r="KVJ244" s="17"/>
      <c r="KVK244" s="17"/>
      <c r="KVL244" s="17"/>
      <c r="KVM244" s="17"/>
      <c r="KVN244" s="17"/>
      <c r="KVO244" s="18"/>
      <c r="KVP244" s="72"/>
      <c r="KVQ244" s="4"/>
      <c r="KVR244" s="5"/>
      <c r="KVS244" s="5"/>
      <c r="KVT244" s="17"/>
      <c r="KVU244" s="17"/>
      <c r="KVV244" s="17"/>
      <c r="KVW244" s="17"/>
      <c r="KVX244" s="17"/>
      <c r="KVY244" s="17"/>
      <c r="KVZ244" s="18"/>
      <c r="KWA244" s="72"/>
      <c r="KWB244" s="4"/>
      <c r="KWC244" s="5"/>
      <c r="KWD244" s="5"/>
      <c r="KWE244" s="17"/>
      <c r="KWF244" s="17"/>
      <c r="KWG244" s="17"/>
      <c r="KWH244" s="17"/>
      <c r="KWI244" s="17"/>
      <c r="KWJ244" s="17"/>
      <c r="KWK244" s="18"/>
      <c r="KWL244" s="72"/>
      <c r="KWM244" s="4"/>
      <c r="KWN244" s="5"/>
      <c r="KWO244" s="5"/>
      <c r="KWP244" s="17"/>
      <c r="KWQ244" s="17"/>
      <c r="KWR244" s="17"/>
      <c r="KWS244" s="17"/>
      <c r="KWT244" s="17"/>
      <c r="KWU244" s="17"/>
      <c r="KWV244" s="18"/>
      <c r="KWW244" s="72"/>
      <c r="KWX244" s="4"/>
      <c r="KWY244" s="5"/>
      <c r="KWZ244" s="5"/>
      <c r="KXA244" s="17"/>
      <c r="KXB244" s="17"/>
      <c r="KXC244" s="17"/>
      <c r="KXD244" s="17"/>
      <c r="KXE244" s="17"/>
      <c r="KXF244" s="17"/>
      <c r="KXG244" s="18"/>
      <c r="KXH244" s="72"/>
      <c r="KXI244" s="4"/>
      <c r="KXJ244" s="5"/>
      <c r="KXK244" s="5"/>
      <c r="KXL244" s="17"/>
      <c r="KXM244" s="17"/>
      <c r="KXN244" s="17"/>
      <c r="KXO244" s="17"/>
      <c r="KXP244" s="17"/>
      <c r="KXQ244" s="17"/>
      <c r="KXR244" s="18"/>
      <c r="KXS244" s="72"/>
      <c r="KXT244" s="4"/>
      <c r="KXU244" s="5"/>
      <c r="KXV244" s="5"/>
      <c r="KXW244" s="17"/>
      <c r="KXX244" s="17"/>
      <c r="KXY244" s="17"/>
      <c r="KXZ244" s="17"/>
      <c r="KYA244" s="17"/>
      <c r="KYB244" s="17"/>
      <c r="KYC244" s="18"/>
      <c r="KYD244" s="72"/>
      <c r="KYE244" s="4"/>
      <c r="KYF244" s="5"/>
      <c r="KYG244" s="5"/>
      <c r="KYH244" s="17"/>
      <c r="KYI244" s="17"/>
      <c r="KYJ244" s="17"/>
      <c r="KYK244" s="17"/>
      <c r="KYL244" s="17"/>
      <c r="KYM244" s="17"/>
      <c r="KYN244" s="18"/>
      <c r="KYO244" s="72"/>
      <c r="KYP244" s="4"/>
      <c r="KYQ244" s="5"/>
      <c r="KYR244" s="5"/>
      <c r="KYS244" s="17"/>
      <c r="KYT244" s="17"/>
      <c r="KYU244" s="17"/>
      <c r="KYV244" s="17"/>
      <c r="KYW244" s="17"/>
      <c r="KYX244" s="17"/>
      <c r="KYY244" s="18"/>
      <c r="KYZ244" s="72"/>
      <c r="KZA244" s="4"/>
      <c r="KZB244" s="5"/>
      <c r="KZC244" s="5"/>
      <c r="KZD244" s="17"/>
      <c r="KZE244" s="17"/>
      <c r="KZF244" s="17"/>
      <c r="KZG244" s="17"/>
      <c r="KZH244" s="17"/>
      <c r="KZI244" s="17"/>
      <c r="KZJ244" s="18"/>
      <c r="KZK244" s="72"/>
      <c r="KZL244" s="4"/>
      <c r="KZM244" s="5"/>
      <c r="KZN244" s="5"/>
      <c r="KZO244" s="17"/>
      <c r="KZP244" s="17"/>
      <c r="KZQ244" s="17"/>
      <c r="KZR244" s="17"/>
      <c r="KZS244" s="17"/>
      <c r="KZT244" s="17"/>
      <c r="KZU244" s="18"/>
      <c r="KZV244" s="72"/>
      <c r="KZW244" s="4"/>
      <c r="KZX244" s="5"/>
      <c r="KZY244" s="5"/>
      <c r="KZZ244" s="17"/>
      <c r="LAA244" s="17"/>
      <c r="LAB244" s="17"/>
      <c r="LAC244" s="17"/>
      <c r="LAD244" s="17"/>
      <c r="LAE244" s="17"/>
      <c r="LAF244" s="18"/>
      <c r="LAG244" s="72"/>
      <c r="LAH244" s="4"/>
      <c r="LAI244" s="5"/>
      <c r="LAJ244" s="5"/>
      <c r="LAK244" s="17"/>
      <c r="LAL244" s="17"/>
      <c r="LAM244" s="17"/>
      <c r="LAN244" s="17"/>
      <c r="LAO244" s="17"/>
      <c r="LAP244" s="17"/>
      <c r="LAQ244" s="18"/>
      <c r="LAR244" s="72"/>
      <c r="LAS244" s="4"/>
      <c r="LAT244" s="5"/>
      <c r="LAU244" s="5"/>
      <c r="LAV244" s="17"/>
      <c r="LAW244" s="17"/>
      <c r="LAX244" s="17"/>
      <c r="LAY244" s="17"/>
      <c r="LAZ244" s="17"/>
      <c r="LBA244" s="17"/>
      <c r="LBB244" s="18"/>
      <c r="LBC244" s="72"/>
      <c r="LBD244" s="4"/>
      <c r="LBE244" s="5"/>
      <c r="LBF244" s="5"/>
      <c r="LBG244" s="17"/>
      <c r="LBH244" s="17"/>
      <c r="LBI244" s="17"/>
      <c r="LBJ244" s="17"/>
      <c r="LBK244" s="17"/>
      <c r="LBL244" s="17"/>
      <c r="LBM244" s="18"/>
      <c r="LBN244" s="72"/>
      <c r="LBO244" s="4"/>
      <c r="LBP244" s="5"/>
      <c r="LBQ244" s="5"/>
      <c r="LBR244" s="17"/>
      <c r="LBS244" s="17"/>
      <c r="LBT244" s="17"/>
      <c r="LBU244" s="17"/>
      <c r="LBV244" s="17"/>
      <c r="LBW244" s="17"/>
      <c r="LBX244" s="18"/>
      <c r="LBY244" s="72"/>
      <c r="LBZ244" s="4"/>
      <c r="LCA244" s="5"/>
      <c r="LCB244" s="5"/>
      <c r="LCC244" s="17"/>
      <c r="LCD244" s="17"/>
      <c r="LCE244" s="17"/>
      <c r="LCF244" s="17"/>
      <c r="LCG244" s="17"/>
      <c r="LCH244" s="17"/>
      <c r="LCI244" s="18"/>
      <c r="LCJ244" s="72"/>
      <c r="LCK244" s="4"/>
      <c r="LCL244" s="5"/>
      <c r="LCM244" s="5"/>
      <c r="LCN244" s="17"/>
      <c r="LCO244" s="17"/>
      <c r="LCP244" s="17"/>
      <c r="LCQ244" s="17"/>
      <c r="LCR244" s="17"/>
      <c r="LCS244" s="17"/>
      <c r="LCT244" s="18"/>
      <c r="LCU244" s="72"/>
      <c r="LCV244" s="4"/>
      <c r="LCW244" s="5"/>
      <c r="LCX244" s="5"/>
      <c r="LCY244" s="17"/>
      <c r="LCZ244" s="17"/>
      <c r="LDA244" s="17"/>
      <c r="LDB244" s="17"/>
      <c r="LDC244" s="17"/>
      <c r="LDD244" s="17"/>
      <c r="LDE244" s="18"/>
      <c r="LDF244" s="72"/>
      <c r="LDG244" s="4"/>
      <c r="LDH244" s="5"/>
      <c r="LDI244" s="5"/>
      <c r="LDJ244" s="17"/>
      <c r="LDK244" s="17"/>
      <c r="LDL244" s="17"/>
      <c r="LDM244" s="17"/>
      <c r="LDN244" s="17"/>
      <c r="LDO244" s="17"/>
      <c r="LDP244" s="18"/>
      <c r="LDQ244" s="72"/>
      <c r="LDR244" s="4"/>
      <c r="LDS244" s="5"/>
      <c r="LDT244" s="5"/>
      <c r="LDU244" s="17"/>
      <c r="LDV244" s="17"/>
      <c r="LDW244" s="17"/>
      <c r="LDX244" s="17"/>
      <c r="LDY244" s="17"/>
      <c r="LDZ244" s="17"/>
      <c r="LEA244" s="18"/>
      <c r="LEB244" s="72"/>
      <c r="LEC244" s="4"/>
      <c r="LED244" s="5"/>
      <c r="LEE244" s="5"/>
      <c r="LEF244" s="17"/>
      <c r="LEG244" s="17"/>
      <c r="LEH244" s="17"/>
      <c r="LEI244" s="17"/>
      <c r="LEJ244" s="17"/>
      <c r="LEK244" s="17"/>
      <c r="LEL244" s="18"/>
      <c r="LEM244" s="72"/>
      <c r="LEN244" s="4"/>
      <c r="LEO244" s="5"/>
      <c r="LEP244" s="5"/>
      <c r="LEQ244" s="17"/>
      <c r="LER244" s="17"/>
      <c r="LES244" s="17"/>
      <c r="LET244" s="17"/>
      <c r="LEU244" s="17"/>
      <c r="LEV244" s="17"/>
      <c r="LEW244" s="18"/>
      <c r="LEX244" s="72"/>
      <c r="LEY244" s="4"/>
      <c r="LEZ244" s="5"/>
      <c r="LFA244" s="5"/>
      <c r="LFB244" s="17"/>
      <c r="LFC244" s="17"/>
      <c r="LFD244" s="17"/>
      <c r="LFE244" s="17"/>
      <c r="LFF244" s="17"/>
      <c r="LFG244" s="17"/>
      <c r="LFH244" s="18"/>
      <c r="LFI244" s="72"/>
      <c r="LFJ244" s="4"/>
      <c r="LFK244" s="5"/>
      <c r="LFL244" s="5"/>
      <c r="LFM244" s="17"/>
      <c r="LFN244" s="17"/>
      <c r="LFO244" s="17"/>
      <c r="LFP244" s="17"/>
      <c r="LFQ244" s="17"/>
      <c r="LFR244" s="17"/>
      <c r="LFS244" s="18"/>
      <c r="LFT244" s="72"/>
      <c r="LFU244" s="4"/>
      <c r="LFV244" s="5"/>
      <c r="LFW244" s="5"/>
      <c r="LFX244" s="17"/>
      <c r="LFY244" s="17"/>
      <c r="LFZ244" s="17"/>
      <c r="LGA244" s="17"/>
      <c r="LGB244" s="17"/>
      <c r="LGC244" s="17"/>
      <c r="LGD244" s="18"/>
      <c r="LGE244" s="72"/>
      <c r="LGF244" s="4"/>
      <c r="LGG244" s="5"/>
      <c r="LGH244" s="5"/>
      <c r="LGI244" s="17"/>
      <c r="LGJ244" s="17"/>
      <c r="LGK244" s="17"/>
      <c r="LGL244" s="17"/>
      <c r="LGM244" s="17"/>
      <c r="LGN244" s="17"/>
      <c r="LGO244" s="18"/>
      <c r="LGP244" s="72"/>
      <c r="LGQ244" s="4"/>
      <c r="LGR244" s="5"/>
      <c r="LGS244" s="5"/>
      <c r="LGT244" s="17"/>
      <c r="LGU244" s="17"/>
      <c r="LGV244" s="17"/>
      <c r="LGW244" s="17"/>
      <c r="LGX244" s="17"/>
      <c r="LGY244" s="17"/>
      <c r="LGZ244" s="18"/>
      <c r="LHA244" s="72"/>
      <c r="LHB244" s="4"/>
      <c r="LHC244" s="5"/>
      <c r="LHD244" s="5"/>
      <c r="LHE244" s="17"/>
      <c r="LHF244" s="17"/>
      <c r="LHG244" s="17"/>
      <c r="LHH244" s="17"/>
      <c r="LHI244" s="17"/>
      <c r="LHJ244" s="17"/>
      <c r="LHK244" s="18"/>
      <c r="LHL244" s="72"/>
      <c r="LHM244" s="4"/>
      <c r="LHN244" s="5"/>
      <c r="LHO244" s="5"/>
      <c r="LHP244" s="17"/>
      <c r="LHQ244" s="17"/>
      <c r="LHR244" s="17"/>
      <c r="LHS244" s="17"/>
      <c r="LHT244" s="17"/>
      <c r="LHU244" s="17"/>
      <c r="LHV244" s="18"/>
      <c r="LHW244" s="72"/>
      <c r="LHX244" s="4"/>
      <c r="LHY244" s="5"/>
      <c r="LHZ244" s="5"/>
      <c r="LIA244" s="17"/>
      <c r="LIB244" s="17"/>
      <c r="LIC244" s="17"/>
      <c r="LID244" s="17"/>
      <c r="LIE244" s="17"/>
      <c r="LIF244" s="17"/>
      <c r="LIG244" s="18"/>
      <c r="LIH244" s="72"/>
      <c r="LII244" s="4"/>
      <c r="LIJ244" s="5"/>
      <c r="LIK244" s="5"/>
      <c r="LIL244" s="17"/>
      <c r="LIM244" s="17"/>
      <c r="LIN244" s="17"/>
      <c r="LIO244" s="17"/>
      <c r="LIP244" s="17"/>
      <c r="LIQ244" s="17"/>
      <c r="LIR244" s="18"/>
      <c r="LIS244" s="72"/>
      <c r="LIT244" s="4"/>
      <c r="LIU244" s="5"/>
      <c r="LIV244" s="5"/>
      <c r="LIW244" s="17"/>
      <c r="LIX244" s="17"/>
      <c r="LIY244" s="17"/>
      <c r="LIZ244" s="17"/>
      <c r="LJA244" s="17"/>
      <c r="LJB244" s="17"/>
      <c r="LJC244" s="18"/>
      <c r="LJD244" s="72"/>
      <c r="LJE244" s="4"/>
      <c r="LJF244" s="5"/>
      <c r="LJG244" s="5"/>
      <c r="LJH244" s="17"/>
      <c r="LJI244" s="17"/>
      <c r="LJJ244" s="17"/>
      <c r="LJK244" s="17"/>
      <c r="LJL244" s="17"/>
      <c r="LJM244" s="17"/>
      <c r="LJN244" s="18"/>
      <c r="LJO244" s="72"/>
      <c r="LJP244" s="4"/>
      <c r="LJQ244" s="5"/>
      <c r="LJR244" s="5"/>
      <c r="LJS244" s="17"/>
      <c r="LJT244" s="17"/>
      <c r="LJU244" s="17"/>
      <c r="LJV244" s="17"/>
      <c r="LJW244" s="17"/>
      <c r="LJX244" s="17"/>
      <c r="LJY244" s="18"/>
      <c r="LJZ244" s="72"/>
      <c r="LKA244" s="4"/>
      <c r="LKB244" s="5"/>
      <c r="LKC244" s="5"/>
      <c r="LKD244" s="17"/>
      <c r="LKE244" s="17"/>
      <c r="LKF244" s="17"/>
      <c r="LKG244" s="17"/>
      <c r="LKH244" s="17"/>
      <c r="LKI244" s="17"/>
      <c r="LKJ244" s="18"/>
      <c r="LKK244" s="72"/>
      <c r="LKL244" s="4"/>
      <c r="LKM244" s="5"/>
      <c r="LKN244" s="5"/>
      <c r="LKO244" s="17"/>
      <c r="LKP244" s="17"/>
      <c r="LKQ244" s="17"/>
      <c r="LKR244" s="17"/>
      <c r="LKS244" s="17"/>
      <c r="LKT244" s="17"/>
      <c r="LKU244" s="18"/>
      <c r="LKV244" s="72"/>
      <c r="LKW244" s="4"/>
      <c r="LKX244" s="5"/>
      <c r="LKY244" s="5"/>
      <c r="LKZ244" s="17"/>
      <c r="LLA244" s="17"/>
      <c r="LLB244" s="17"/>
      <c r="LLC244" s="17"/>
      <c r="LLD244" s="17"/>
      <c r="LLE244" s="17"/>
      <c r="LLF244" s="18"/>
      <c r="LLG244" s="72"/>
      <c r="LLH244" s="4"/>
      <c r="LLI244" s="5"/>
      <c r="LLJ244" s="5"/>
      <c r="LLK244" s="17"/>
      <c r="LLL244" s="17"/>
      <c r="LLM244" s="17"/>
      <c r="LLN244" s="17"/>
      <c r="LLO244" s="17"/>
      <c r="LLP244" s="17"/>
      <c r="LLQ244" s="18"/>
      <c r="LLR244" s="72"/>
      <c r="LLS244" s="4"/>
      <c r="LLT244" s="5"/>
      <c r="LLU244" s="5"/>
      <c r="LLV244" s="17"/>
      <c r="LLW244" s="17"/>
      <c r="LLX244" s="17"/>
      <c r="LLY244" s="17"/>
      <c r="LLZ244" s="17"/>
      <c r="LMA244" s="17"/>
      <c r="LMB244" s="18"/>
      <c r="LMC244" s="72"/>
      <c r="LMD244" s="4"/>
      <c r="LME244" s="5"/>
      <c r="LMF244" s="5"/>
      <c r="LMG244" s="17"/>
      <c r="LMH244" s="17"/>
      <c r="LMI244" s="17"/>
      <c r="LMJ244" s="17"/>
      <c r="LMK244" s="17"/>
      <c r="LML244" s="17"/>
      <c r="LMM244" s="18"/>
      <c r="LMN244" s="72"/>
      <c r="LMO244" s="4"/>
      <c r="LMP244" s="5"/>
      <c r="LMQ244" s="5"/>
      <c r="LMR244" s="17"/>
      <c r="LMS244" s="17"/>
      <c r="LMT244" s="17"/>
      <c r="LMU244" s="17"/>
      <c r="LMV244" s="17"/>
      <c r="LMW244" s="17"/>
      <c r="LMX244" s="18"/>
      <c r="LMY244" s="72"/>
      <c r="LMZ244" s="4"/>
      <c r="LNA244" s="5"/>
      <c r="LNB244" s="5"/>
      <c r="LNC244" s="17"/>
      <c r="LND244" s="17"/>
      <c r="LNE244" s="17"/>
      <c r="LNF244" s="17"/>
      <c r="LNG244" s="17"/>
      <c r="LNH244" s="17"/>
      <c r="LNI244" s="18"/>
      <c r="LNJ244" s="72"/>
      <c r="LNK244" s="4"/>
      <c r="LNL244" s="5"/>
      <c r="LNM244" s="5"/>
      <c r="LNN244" s="17"/>
      <c r="LNO244" s="17"/>
      <c r="LNP244" s="17"/>
      <c r="LNQ244" s="17"/>
      <c r="LNR244" s="17"/>
      <c r="LNS244" s="17"/>
      <c r="LNT244" s="18"/>
      <c r="LNU244" s="72"/>
      <c r="LNV244" s="4"/>
      <c r="LNW244" s="5"/>
      <c r="LNX244" s="5"/>
      <c r="LNY244" s="17"/>
      <c r="LNZ244" s="17"/>
      <c r="LOA244" s="17"/>
      <c r="LOB244" s="17"/>
      <c r="LOC244" s="17"/>
      <c r="LOD244" s="17"/>
      <c r="LOE244" s="18"/>
      <c r="LOF244" s="72"/>
      <c r="LOG244" s="4"/>
      <c r="LOH244" s="5"/>
      <c r="LOI244" s="5"/>
      <c r="LOJ244" s="17"/>
      <c r="LOK244" s="17"/>
      <c r="LOL244" s="17"/>
      <c r="LOM244" s="17"/>
      <c r="LON244" s="17"/>
      <c r="LOO244" s="17"/>
      <c r="LOP244" s="18"/>
      <c r="LOQ244" s="72"/>
      <c r="LOR244" s="4"/>
      <c r="LOS244" s="5"/>
      <c r="LOT244" s="5"/>
      <c r="LOU244" s="17"/>
      <c r="LOV244" s="17"/>
      <c r="LOW244" s="17"/>
      <c r="LOX244" s="17"/>
      <c r="LOY244" s="17"/>
      <c r="LOZ244" s="17"/>
      <c r="LPA244" s="18"/>
      <c r="LPB244" s="72"/>
      <c r="LPC244" s="4"/>
      <c r="LPD244" s="5"/>
      <c r="LPE244" s="5"/>
      <c r="LPF244" s="17"/>
      <c r="LPG244" s="17"/>
      <c r="LPH244" s="17"/>
      <c r="LPI244" s="17"/>
      <c r="LPJ244" s="17"/>
      <c r="LPK244" s="17"/>
      <c r="LPL244" s="18"/>
      <c r="LPM244" s="72"/>
      <c r="LPN244" s="4"/>
      <c r="LPO244" s="5"/>
      <c r="LPP244" s="5"/>
      <c r="LPQ244" s="17"/>
      <c r="LPR244" s="17"/>
      <c r="LPS244" s="17"/>
      <c r="LPT244" s="17"/>
      <c r="LPU244" s="17"/>
      <c r="LPV244" s="17"/>
      <c r="LPW244" s="18"/>
      <c r="LPX244" s="72"/>
      <c r="LPY244" s="4"/>
      <c r="LPZ244" s="5"/>
      <c r="LQA244" s="5"/>
      <c r="LQB244" s="17"/>
      <c r="LQC244" s="17"/>
      <c r="LQD244" s="17"/>
      <c r="LQE244" s="17"/>
      <c r="LQF244" s="17"/>
      <c r="LQG244" s="17"/>
      <c r="LQH244" s="18"/>
      <c r="LQI244" s="72"/>
      <c r="LQJ244" s="4"/>
      <c r="LQK244" s="5"/>
      <c r="LQL244" s="5"/>
      <c r="LQM244" s="17"/>
      <c r="LQN244" s="17"/>
      <c r="LQO244" s="17"/>
      <c r="LQP244" s="17"/>
      <c r="LQQ244" s="17"/>
      <c r="LQR244" s="17"/>
      <c r="LQS244" s="18"/>
      <c r="LQT244" s="72"/>
      <c r="LQU244" s="4"/>
      <c r="LQV244" s="5"/>
      <c r="LQW244" s="5"/>
      <c r="LQX244" s="17"/>
      <c r="LQY244" s="17"/>
      <c r="LQZ244" s="17"/>
      <c r="LRA244" s="17"/>
      <c r="LRB244" s="17"/>
      <c r="LRC244" s="17"/>
      <c r="LRD244" s="18"/>
      <c r="LRE244" s="72"/>
      <c r="LRF244" s="4"/>
      <c r="LRG244" s="5"/>
      <c r="LRH244" s="5"/>
      <c r="LRI244" s="17"/>
      <c r="LRJ244" s="17"/>
      <c r="LRK244" s="17"/>
      <c r="LRL244" s="17"/>
      <c r="LRM244" s="17"/>
      <c r="LRN244" s="17"/>
      <c r="LRO244" s="18"/>
      <c r="LRP244" s="72"/>
      <c r="LRQ244" s="4"/>
      <c r="LRR244" s="5"/>
      <c r="LRS244" s="5"/>
      <c r="LRT244" s="17"/>
      <c r="LRU244" s="17"/>
      <c r="LRV244" s="17"/>
      <c r="LRW244" s="17"/>
      <c r="LRX244" s="17"/>
      <c r="LRY244" s="17"/>
      <c r="LRZ244" s="18"/>
      <c r="LSA244" s="72"/>
      <c r="LSB244" s="4"/>
      <c r="LSC244" s="5"/>
      <c r="LSD244" s="5"/>
      <c r="LSE244" s="17"/>
      <c r="LSF244" s="17"/>
      <c r="LSG244" s="17"/>
      <c r="LSH244" s="17"/>
      <c r="LSI244" s="17"/>
      <c r="LSJ244" s="17"/>
      <c r="LSK244" s="18"/>
      <c r="LSL244" s="72"/>
      <c r="LSM244" s="4"/>
      <c r="LSN244" s="5"/>
      <c r="LSO244" s="5"/>
      <c r="LSP244" s="17"/>
      <c r="LSQ244" s="17"/>
      <c r="LSR244" s="17"/>
      <c r="LSS244" s="17"/>
      <c r="LST244" s="17"/>
      <c r="LSU244" s="17"/>
      <c r="LSV244" s="18"/>
      <c r="LSW244" s="72"/>
      <c r="LSX244" s="4"/>
      <c r="LSY244" s="5"/>
      <c r="LSZ244" s="5"/>
      <c r="LTA244" s="17"/>
      <c r="LTB244" s="17"/>
      <c r="LTC244" s="17"/>
      <c r="LTD244" s="17"/>
      <c r="LTE244" s="17"/>
      <c r="LTF244" s="17"/>
      <c r="LTG244" s="18"/>
      <c r="LTH244" s="72"/>
      <c r="LTI244" s="4"/>
      <c r="LTJ244" s="5"/>
      <c r="LTK244" s="5"/>
      <c r="LTL244" s="17"/>
      <c r="LTM244" s="17"/>
      <c r="LTN244" s="17"/>
      <c r="LTO244" s="17"/>
      <c r="LTP244" s="17"/>
      <c r="LTQ244" s="17"/>
      <c r="LTR244" s="18"/>
      <c r="LTS244" s="72"/>
      <c r="LTT244" s="4"/>
      <c r="LTU244" s="5"/>
      <c r="LTV244" s="5"/>
      <c r="LTW244" s="17"/>
      <c r="LTX244" s="17"/>
      <c r="LTY244" s="17"/>
      <c r="LTZ244" s="17"/>
      <c r="LUA244" s="17"/>
      <c r="LUB244" s="17"/>
      <c r="LUC244" s="18"/>
      <c r="LUD244" s="72"/>
      <c r="LUE244" s="4"/>
      <c r="LUF244" s="5"/>
      <c r="LUG244" s="5"/>
      <c r="LUH244" s="17"/>
      <c r="LUI244" s="17"/>
      <c r="LUJ244" s="17"/>
      <c r="LUK244" s="17"/>
      <c r="LUL244" s="17"/>
      <c r="LUM244" s="17"/>
      <c r="LUN244" s="18"/>
      <c r="LUO244" s="72"/>
      <c r="LUP244" s="4"/>
      <c r="LUQ244" s="5"/>
      <c r="LUR244" s="5"/>
      <c r="LUS244" s="17"/>
      <c r="LUT244" s="17"/>
      <c r="LUU244" s="17"/>
      <c r="LUV244" s="17"/>
      <c r="LUW244" s="17"/>
      <c r="LUX244" s="17"/>
      <c r="LUY244" s="18"/>
      <c r="LUZ244" s="72"/>
      <c r="LVA244" s="4"/>
      <c r="LVB244" s="5"/>
      <c r="LVC244" s="5"/>
      <c r="LVD244" s="17"/>
      <c r="LVE244" s="17"/>
      <c r="LVF244" s="17"/>
      <c r="LVG244" s="17"/>
      <c r="LVH244" s="17"/>
      <c r="LVI244" s="17"/>
      <c r="LVJ244" s="18"/>
      <c r="LVK244" s="72"/>
      <c r="LVL244" s="4"/>
      <c r="LVM244" s="5"/>
      <c r="LVN244" s="5"/>
      <c r="LVO244" s="17"/>
      <c r="LVP244" s="17"/>
      <c r="LVQ244" s="17"/>
      <c r="LVR244" s="17"/>
      <c r="LVS244" s="17"/>
      <c r="LVT244" s="17"/>
      <c r="LVU244" s="18"/>
      <c r="LVV244" s="72"/>
      <c r="LVW244" s="4"/>
      <c r="LVX244" s="5"/>
      <c r="LVY244" s="5"/>
      <c r="LVZ244" s="17"/>
      <c r="LWA244" s="17"/>
      <c r="LWB244" s="17"/>
      <c r="LWC244" s="17"/>
      <c r="LWD244" s="17"/>
      <c r="LWE244" s="17"/>
      <c r="LWF244" s="18"/>
      <c r="LWG244" s="72"/>
      <c r="LWH244" s="4"/>
      <c r="LWI244" s="5"/>
      <c r="LWJ244" s="5"/>
      <c r="LWK244" s="17"/>
      <c r="LWL244" s="17"/>
      <c r="LWM244" s="17"/>
      <c r="LWN244" s="17"/>
      <c r="LWO244" s="17"/>
      <c r="LWP244" s="17"/>
      <c r="LWQ244" s="18"/>
      <c r="LWR244" s="72"/>
      <c r="LWS244" s="4"/>
      <c r="LWT244" s="5"/>
      <c r="LWU244" s="5"/>
      <c r="LWV244" s="17"/>
      <c r="LWW244" s="17"/>
      <c r="LWX244" s="17"/>
      <c r="LWY244" s="17"/>
      <c r="LWZ244" s="17"/>
      <c r="LXA244" s="17"/>
      <c r="LXB244" s="18"/>
      <c r="LXC244" s="72"/>
      <c r="LXD244" s="4"/>
      <c r="LXE244" s="5"/>
      <c r="LXF244" s="5"/>
      <c r="LXG244" s="17"/>
      <c r="LXH244" s="17"/>
      <c r="LXI244" s="17"/>
      <c r="LXJ244" s="17"/>
      <c r="LXK244" s="17"/>
      <c r="LXL244" s="17"/>
      <c r="LXM244" s="18"/>
      <c r="LXN244" s="72"/>
      <c r="LXO244" s="4"/>
      <c r="LXP244" s="5"/>
      <c r="LXQ244" s="5"/>
      <c r="LXR244" s="17"/>
      <c r="LXS244" s="17"/>
      <c r="LXT244" s="17"/>
      <c r="LXU244" s="17"/>
      <c r="LXV244" s="17"/>
      <c r="LXW244" s="17"/>
      <c r="LXX244" s="18"/>
      <c r="LXY244" s="72"/>
      <c r="LXZ244" s="4"/>
      <c r="LYA244" s="5"/>
      <c r="LYB244" s="5"/>
      <c r="LYC244" s="17"/>
      <c r="LYD244" s="17"/>
      <c r="LYE244" s="17"/>
      <c r="LYF244" s="17"/>
      <c r="LYG244" s="17"/>
      <c r="LYH244" s="17"/>
      <c r="LYI244" s="18"/>
      <c r="LYJ244" s="72"/>
      <c r="LYK244" s="4"/>
      <c r="LYL244" s="5"/>
      <c r="LYM244" s="5"/>
      <c r="LYN244" s="17"/>
      <c r="LYO244" s="17"/>
      <c r="LYP244" s="17"/>
      <c r="LYQ244" s="17"/>
      <c r="LYR244" s="17"/>
      <c r="LYS244" s="17"/>
      <c r="LYT244" s="18"/>
      <c r="LYU244" s="72"/>
      <c r="LYV244" s="4"/>
      <c r="LYW244" s="5"/>
      <c r="LYX244" s="5"/>
      <c r="LYY244" s="17"/>
      <c r="LYZ244" s="17"/>
      <c r="LZA244" s="17"/>
      <c r="LZB244" s="17"/>
      <c r="LZC244" s="17"/>
      <c r="LZD244" s="17"/>
      <c r="LZE244" s="18"/>
      <c r="LZF244" s="72"/>
      <c r="LZG244" s="4"/>
      <c r="LZH244" s="5"/>
      <c r="LZI244" s="5"/>
      <c r="LZJ244" s="17"/>
      <c r="LZK244" s="17"/>
      <c r="LZL244" s="17"/>
      <c r="LZM244" s="17"/>
      <c r="LZN244" s="17"/>
      <c r="LZO244" s="17"/>
      <c r="LZP244" s="18"/>
      <c r="LZQ244" s="72"/>
      <c r="LZR244" s="4"/>
      <c r="LZS244" s="5"/>
      <c r="LZT244" s="5"/>
      <c r="LZU244" s="17"/>
      <c r="LZV244" s="17"/>
      <c r="LZW244" s="17"/>
      <c r="LZX244" s="17"/>
      <c r="LZY244" s="17"/>
      <c r="LZZ244" s="17"/>
      <c r="MAA244" s="18"/>
      <c r="MAB244" s="72"/>
      <c r="MAC244" s="4"/>
      <c r="MAD244" s="5"/>
      <c r="MAE244" s="5"/>
      <c r="MAF244" s="17"/>
      <c r="MAG244" s="17"/>
      <c r="MAH244" s="17"/>
      <c r="MAI244" s="17"/>
      <c r="MAJ244" s="17"/>
      <c r="MAK244" s="17"/>
      <c r="MAL244" s="18"/>
      <c r="MAM244" s="72"/>
      <c r="MAN244" s="4"/>
      <c r="MAO244" s="5"/>
      <c r="MAP244" s="5"/>
      <c r="MAQ244" s="17"/>
      <c r="MAR244" s="17"/>
      <c r="MAS244" s="17"/>
      <c r="MAT244" s="17"/>
      <c r="MAU244" s="17"/>
      <c r="MAV244" s="17"/>
      <c r="MAW244" s="18"/>
      <c r="MAX244" s="72"/>
      <c r="MAY244" s="4"/>
      <c r="MAZ244" s="5"/>
      <c r="MBA244" s="5"/>
      <c r="MBB244" s="17"/>
      <c r="MBC244" s="17"/>
      <c r="MBD244" s="17"/>
      <c r="MBE244" s="17"/>
      <c r="MBF244" s="17"/>
      <c r="MBG244" s="17"/>
      <c r="MBH244" s="18"/>
      <c r="MBI244" s="72"/>
      <c r="MBJ244" s="4"/>
      <c r="MBK244" s="5"/>
      <c r="MBL244" s="5"/>
      <c r="MBM244" s="17"/>
      <c r="MBN244" s="17"/>
      <c r="MBO244" s="17"/>
      <c r="MBP244" s="17"/>
      <c r="MBQ244" s="17"/>
      <c r="MBR244" s="17"/>
      <c r="MBS244" s="18"/>
      <c r="MBT244" s="72"/>
      <c r="MBU244" s="4"/>
      <c r="MBV244" s="5"/>
      <c r="MBW244" s="5"/>
      <c r="MBX244" s="17"/>
      <c r="MBY244" s="17"/>
      <c r="MBZ244" s="17"/>
      <c r="MCA244" s="17"/>
      <c r="MCB244" s="17"/>
      <c r="MCC244" s="17"/>
      <c r="MCD244" s="18"/>
      <c r="MCE244" s="72"/>
      <c r="MCF244" s="4"/>
      <c r="MCG244" s="5"/>
      <c r="MCH244" s="5"/>
      <c r="MCI244" s="17"/>
      <c r="MCJ244" s="17"/>
      <c r="MCK244" s="17"/>
      <c r="MCL244" s="17"/>
      <c r="MCM244" s="17"/>
      <c r="MCN244" s="17"/>
      <c r="MCO244" s="18"/>
      <c r="MCP244" s="72"/>
      <c r="MCQ244" s="4"/>
      <c r="MCR244" s="5"/>
      <c r="MCS244" s="5"/>
      <c r="MCT244" s="17"/>
      <c r="MCU244" s="17"/>
      <c r="MCV244" s="17"/>
      <c r="MCW244" s="17"/>
      <c r="MCX244" s="17"/>
      <c r="MCY244" s="17"/>
      <c r="MCZ244" s="18"/>
      <c r="MDA244" s="72"/>
      <c r="MDB244" s="4"/>
      <c r="MDC244" s="5"/>
      <c r="MDD244" s="5"/>
      <c r="MDE244" s="17"/>
      <c r="MDF244" s="17"/>
      <c r="MDG244" s="17"/>
      <c r="MDH244" s="17"/>
      <c r="MDI244" s="17"/>
      <c r="MDJ244" s="17"/>
      <c r="MDK244" s="18"/>
      <c r="MDL244" s="72"/>
      <c r="MDM244" s="4"/>
      <c r="MDN244" s="5"/>
      <c r="MDO244" s="5"/>
      <c r="MDP244" s="17"/>
      <c r="MDQ244" s="17"/>
      <c r="MDR244" s="17"/>
      <c r="MDS244" s="17"/>
      <c r="MDT244" s="17"/>
      <c r="MDU244" s="17"/>
      <c r="MDV244" s="18"/>
      <c r="MDW244" s="72"/>
      <c r="MDX244" s="4"/>
      <c r="MDY244" s="5"/>
      <c r="MDZ244" s="5"/>
      <c r="MEA244" s="17"/>
      <c r="MEB244" s="17"/>
      <c r="MEC244" s="17"/>
      <c r="MED244" s="17"/>
      <c r="MEE244" s="17"/>
      <c r="MEF244" s="17"/>
      <c r="MEG244" s="18"/>
      <c r="MEH244" s="72"/>
      <c r="MEI244" s="4"/>
      <c r="MEJ244" s="5"/>
      <c r="MEK244" s="5"/>
      <c r="MEL244" s="17"/>
      <c r="MEM244" s="17"/>
      <c r="MEN244" s="17"/>
      <c r="MEO244" s="17"/>
      <c r="MEP244" s="17"/>
      <c r="MEQ244" s="17"/>
      <c r="MER244" s="18"/>
      <c r="MES244" s="72"/>
      <c r="MET244" s="4"/>
      <c r="MEU244" s="5"/>
      <c r="MEV244" s="5"/>
      <c r="MEW244" s="17"/>
      <c r="MEX244" s="17"/>
      <c r="MEY244" s="17"/>
      <c r="MEZ244" s="17"/>
      <c r="MFA244" s="17"/>
      <c r="MFB244" s="17"/>
      <c r="MFC244" s="18"/>
      <c r="MFD244" s="72"/>
      <c r="MFE244" s="4"/>
      <c r="MFF244" s="5"/>
      <c r="MFG244" s="5"/>
      <c r="MFH244" s="17"/>
      <c r="MFI244" s="17"/>
      <c r="MFJ244" s="17"/>
      <c r="MFK244" s="17"/>
      <c r="MFL244" s="17"/>
      <c r="MFM244" s="17"/>
      <c r="MFN244" s="18"/>
      <c r="MFO244" s="72"/>
      <c r="MFP244" s="4"/>
      <c r="MFQ244" s="5"/>
      <c r="MFR244" s="5"/>
      <c r="MFS244" s="17"/>
      <c r="MFT244" s="17"/>
      <c r="MFU244" s="17"/>
      <c r="MFV244" s="17"/>
      <c r="MFW244" s="17"/>
      <c r="MFX244" s="17"/>
      <c r="MFY244" s="18"/>
      <c r="MFZ244" s="72"/>
      <c r="MGA244" s="4"/>
      <c r="MGB244" s="5"/>
      <c r="MGC244" s="5"/>
      <c r="MGD244" s="17"/>
      <c r="MGE244" s="17"/>
      <c r="MGF244" s="17"/>
      <c r="MGG244" s="17"/>
      <c r="MGH244" s="17"/>
      <c r="MGI244" s="17"/>
      <c r="MGJ244" s="18"/>
      <c r="MGK244" s="72"/>
      <c r="MGL244" s="4"/>
      <c r="MGM244" s="5"/>
      <c r="MGN244" s="5"/>
      <c r="MGO244" s="17"/>
      <c r="MGP244" s="17"/>
      <c r="MGQ244" s="17"/>
      <c r="MGR244" s="17"/>
      <c r="MGS244" s="17"/>
      <c r="MGT244" s="17"/>
      <c r="MGU244" s="18"/>
      <c r="MGV244" s="72"/>
      <c r="MGW244" s="4"/>
      <c r="MGX244" s="5"/>
      <c r="MGY244" s="5"/>
      <c r="MGZ244" s="17"/>
      <c r="MHA244" s="17"/>
      <c r="MHB244" s="17"/>
      <c r="MHC244" s="17"/>
      <c r="MHD244" s="17"/>
      <c r="MHE244" s="17"/>
      <c r="MHF244" s="18"/>
      <c r="MHG244" s="72"/>
      <c r="MHH244" s="4"/>
      <c r="MHI244" s="5"/>
      <c r="MHJ244" s="5"/>
      <c r="MHK244" s="17"/>
      <c r="MHL244" s="17"/>
      <c r="MHM244" s="17"/>
      <c r="MHN244" s="17"/>
      <c r="MHO244" s="17"/>
      <c r="MHP244" s="17"/>
      <c r="MHQ244" s="18"/>
      <c r="MHR244" s="72"/>
      <c r="MHS244" s="4"/>
      <c r="MHT244" s="5"/>
      <c r="MHU244" s="5"/>
      <c r="MHV244" s="17"/>
      <c r="MHW244" s="17"/>
      <c r="MHX244" s="17"/>
      <c r="MHY244" s="17"/>
      <c r="MHZ244" s="17"/>
      <c r="MIA244" s="17"/>
      <c r="MIB244" s="18"/>
      <c r="MIC244" s="72"/>
      <c r="MID244" s="4"/>
      <c r="MIE244" s="5"/>
      <c r="MIF244" s="5"/>
      <c r="MIG244" s="17"/>
      <c r="MIH244" s="17"/>
      <c r="MII244" s="17"/>
      <c r="MIJ244" s="17"/>
      <c r="MIK244" s="17"/>
      <c r="MIL244" s="17"/>
      <c r="MIM244" s="18"/>
      <c r="MIN244" s="72"/>
      <c r="MIO244" s="4"/>
      <c r="MIP244" s="5"/>
      <c r="MIQ244" s="5"/>
      <c r="MIR244" s="17"/>
      <c r="MIS244" s="17"/>
      <c r="MIT244" s="17"/>
      <c r="MIU244" s="17"/>
      <c r="MIV244" s="17"/>
      <c r="MIW244" s="17"/>
      <c r="MIX244" s="18"/>
      <c r="MIY244" s="72"/>
      <c r="MIZ244" s="4"/>
      <c r="MJA244" s="5"/>
      <c r="MJB244" s="5"/>
      <c r="MJC244" s="17"/>
      <c r="MJD244" s="17"/>
      <c r="MJE244" s="17"/>
      <c r="MJF244" s="17"/>
      <c r="MJG244" s="17"/>
      <c r="MJH244" s="17"/>
      <c r="MJI244" s="18"/>
      <c r="MJJ244" s="72"/>
      <c r="MJK244" s="4"/>
      <c r="MJL244" s="5"/>
      <c r="MJM244" s="5"/>
      <c r="MJN244" s="17"/>
      <c r="MJO244" s="17"/>
      <c r="MJP244" s="17"/>
      <c r="MJQ244" s="17"/>
      <c r="MJR244" s="17"/>
      <c r="MJS244" s="17"/>
      <c r="MJT244" s="18"/>
      <c r="MJU244" s="72"/>
      <c r="MJV244" s="4"/>
      <c r="MJW244" s="5"/>
      <c r="MJX244" s="5"/>
      <c r="MJY244" s="17"/>
      <c r="MJZ244" s="17"/>
      <c r="MKA244" s="17"/>
      <c r="MKB244" s="17"/>
      <c r="MKC244" s="17"/>
      <c r="MKD244" s="17"/>
      <c r="MKE244" s="18"/>
      <c r="MKF244" s="72"/>
      <c r="MKG244" s="4"/>
      <c r="MKH244" s="5"/>
      <c r="MKI244" s="5"/>
      <c r="MKJ244" s="17"/>
      <c r="MKK244" s="17"/>
      <c r="MKL244" s="17"/>
      <c r="MKM244" s="17"/>
      <c r="MKN244" s="17"/>
      <c r="MKO244" s="17"/>
      <c r="MKP244" s="18"/>
      <c r="MKQ244" s="72"/>
      <c r="MKR244" s="4"/>
      <c r="MKS244" s="5"/>
      <c r="MKT244" s="5"/>
      <c r="MKU244" s="17"/>
      <c r="MKV244" s="17"/>
      <c r="MKW244" s="17"/>
      <c r="MKX244" s="17"/>
      <c r="MKY244" s="17"/>
      <c r="MKZ244" s="17"/>
      <c r="MLA244" s="18"/>
      <c r="MLB244" s="72"/>
      <c r="MLC244" s="4"/>
      <c r="MLD244" s="5"/>
      <c r="MLE244" s="5"/>
      <c r="MLF244" s="17"/>
      <c r="MLG244" s="17"/>
      <c r="MLH244" s="17"/>
      <c r="MLI244" s="17"/>
      <c r="MLJ244" s="17"/>
      <c r="MLK244" s="17"/>
      <c r="MLL244" s="18"/>
      <c r="MLM244" s="72"/>
      <c r="MLN244" s="4"/>
      <c r="MLO244" s="5"/>
      <c r="MLP244" s="5"/>
      <c r="MLQ244" s="17"/>
      <c r="MLR244" s="17"/>
      <c r="MLS244" s="17"/>
      <c r="MLT244" s="17"/>
      <c r="MLU244" s="17"/>
      <c r="MLV244" s="17"/>
      <c r="MLW244" s="18"/>
      <c r="MLX244" s="72"/>
      <c r="MLY244" s="4"/>
      <c r="MLZ244" s="5"/>
      <c r="MMA244" s="5"/>
      <c r="MMB244" s="17"/>
      <c r="MMC244" s="17"/>
      <c r="MMD244" s="17"/>
      <c r="MME244" s="17"/>
      <c r="MMF244" s="17"/>
      <c r="MMG244" s="17"/>
      <c r="MMH244" s="18"/>
      <c r="MMI244" s="72"/>
      <c r="MMJ244" s="4"/>
      <c r="MMK244" s="5"/>
      <c r="MML244" s="5"/>
      <c r="MMM244" s="17"/>
      <c r="MMN244" s="17"/>
      <c r="MMO244" s="17"/>
      <c r="MMP244" s="17"/>
      <c r="MMQ244" s="17"/>
      <c r="MMR244" s="17"/>
      <c r="MMS244" s="18"/>
      <c r="MMT244" s="72"/>
      <c r="MMU244" s="4"/>
      <c r="MMV244" s="5"/>
      <c r="MMW244" s="5"/>
      <c r="MMX244" s="17"/>
      <c r="MMY244" s="17"/>
      <c r="MMZ244" s="17"/>
      <c r="MNA244" s="17"/>
      <c r="MNB244" s="17"/>
      <c r="MNC244" s="17"/>
      <c r="MND244" s="18"/>
      <c r="MNE244" s="72"/>
      <c r="MNF244" s="4"/>
      <c r="MNG244" s="5"/>
      <c r="MNH244" s="5"/>
      <c r="MNI244" s="17"/>
      <c r="MNJ244" s="17"/>
      <c r="MNK244" s="17"/>
      <c r="MNL244" s="17"/>
      <c r="MNM244" s="17"/>
      <c r="MNN244" s="17"/>
      <c r="MNO244" s="18"/>
      <c r="MNP244" s="72"/>
      <c r="MNQ244" s="4"/>
      <c r="MNR244" s="5"/>
      <c r="MNS244" s="5"/>
      <c r="MNT244" s="17"/>
      <c r="MNU244" s="17"/>
      <c r="MNV244" s="17"/>
      <c r="MNW244" s="17"/>
      <c r="MNX244" s="17"/>
      <c r="MNY244" s="17"/>
      <c r="MNZ244" s="18"/>
      <c r="MOA244" s="72"/>
      <c r="MOB244" s="4"/>
      <c r="MOC244" s="5"/>
      <c r="MOD244" s="5"/>
      <c r="MOE244" s="17"/>
      <c r="MOF244" s="17"/>
      <c r="MOG244" s="17"/>
      <c r="MOH244" s="17"/>
      <c r="MOI244" s="17"/>
      <c r="MOJ244" s="17"/>
      <c r="MOK244" s="18"/>
      <c r="MOL244" s="72"/>
      <c r="MOM244" s="4"/>
      <c r="MON244" s="5"/>
      <c r="MOO244" s="5"/>
      <c r="MOP244" s="17"/>
      <c r="MOQ244" s="17"/>
      <c r="MOR244" s="17"/>
      <c r="MOS244" s="17"/>
      <c r="MOT244" s="17"/>
      <c r="MOU244" s="17"/>
      <c r="MOV244" s="18"/>
      <c r="MOW244" s="72"/>
      <c r="MOX244" s="4"/>
      <c r="MOY244" s="5"/>
      <c r="MOZ244" s="5"/>
      <c r="MPA244" s="17"/>
      <c r="MPB244" s="17"/>
      <c r="MPC244" s="17"/>
      <c r="MPD244" s="17"/>
      <c r="MPE244" s="17"/>
      <c r="MPF244" s="17"/>
      <c r="MPG244" s="18"/>
      <c r="MPH244" s="72"/>
      <c r="MPI244" s="4"/>
      <c r="MPJ244" s="5"/>
      <c r="MPK244" s="5"/>
      <c r="MPL244" s="17"/>
      <c r="MPM244" s="17"/>
      <c r="MPN244" s="17"/>
      <c r="MPO244" s="17"/>
      <c r="MPP244" s="17"/>
      <c r="MPQ244" s="17"/>
      <c r="MPR244" s="18"/>
      <c r="MPS244" s="72"/>
      <c r="MPT244" s="4"/>
      <c r="MPU244" s="5"/>
      <c r="MPV244" s="5"/>
      <c r="MPW244" s="17"/>
      <c r="MPX244" s="17"/>
      <c r="MPY244" s="17"/>
      <c r="MPZ244" s="17"/>
      <c r="MQA244" s="17"/>
      <c r="MQB244" s="17"/>
      <c r="MQC244" s="18"/>
      <c r="MQD244" s="72"/>
      <c r="MQE244" s="4"/>
      <c r="MQF244" s="5"/>
      <c r="MQG244" s="5"/>
      <c r="MQH244" s="17"/>
      <c r="MQI244" s="17"/>
      <c r="MQJ244" s="17"/>
      <c r="MQK244" s="17"/>
      <c r="MQL244" s="17"/>
      <c r="MQM244" s="17"/>
      <c r="MQN244" s="18"/>
      <c r="MQO244" s="72"/>
      <c r="MQP244" s="4"/>
      <c r="MQQ244" s="5"/>
      <c r="MQR244" s="5"/>
      <c r="MQS244" s="17"/>
      <c r="MQT244" s="17"/>
      <c r="MQU244" s="17"/>
      <c r="MQV244" s="17"/>
      <c r="MQW244" s="17"/>
      <c r="MQX244" s="17"/>
      <c r="MQY244" s="18"/>
      <c r="MQZ244" s="72"/>
      <c r="MRA244" s="4"/>
      <c r="MRB244" s="5"/>
      <c r="MRC244" s="5"/>
      <c r="MRD244" s="17"/>
      <c r="MRE244" s="17"/>
      <c r="MRF244" s="17"/>
      <c r="MRG244" s="17"/>
      <c r="MRH244" s="17"/>
      <c r="MRI244" s="17"/>
      <c r="MRJ244" s="18"/>
      <c r="MRK244" s="72"/>
      <c r="MRL244" s="4"/>
      <c r="MRM244" s="5"/>
      <c r="MRN244" s="5"/>
      <c r="MRO244" s="17"/>
      <c r="MRP244" s="17"/>
      <c r="MRQ244" s="17"/>
      <c r="MRR244" s="17"/>
      <c r="MRS244" s="17"/>
      <c r="MRT244" s="17"/>
      <c r="MRU244" s="18"/>
      <c r="MRV244" s="72"/>
      <c r="MRW244" s="4"/>
      <c r="MRX244" s="5"/>
      <c r="MRY244" s="5"/>
      <c r="MRZ244" s="17"/>
      <c r="MSA244" s="17"/>
      <c r="MSB244" s="17"/>
      <c r="MSC244" s="17"/>
      <c r="MSD244" s="17"/>
      <c r="MSE244" s="17"/>
      <c r="MSF244" s="18"/>
      <c r="MSG244" s="72"/>
      <c r="MSH244" s="4"/>
      <c r="MSI244" s="5"/>
      <c r="MSJ244" s="5"/>
      <c r="MSK244" s="17"/>
      <c r="MSL244" s="17"/>
      <c r="MSM244" s="17"/>
      <c r="MSN244" s="17"/>
      <c r="MSO244" s="17"/>
      <c r="MSP244" s="17"/>
      <c r="MSQ244" s="18"/>
      <c r="MSR244" s="72"/>
      <c r="MSS244" s="4"/>
      <c r="MST244" s="5"/>
      <c r="MSU244" s="5"/>
      <c r="MSV244" s="17"/>
      <c r="MSW244" s="17"/>
      <c r="MSX244" s="17"/>
      <c r="MSY244" s="17"/>
      <c r="MSZ244" s="17"/>
      <c r="MTA244" s="17"/>
      <c r="MTB244" s="18"/>
      <c r="MTC244" s="72"/>
      <c r="MTD244" s="4"/>
      <c r="MTE244" s="5"/>
      <c r="MTF244" s="5"/>
      <c r="MTG244" s="17"/>
      <c r="MTH244" s="17"/>
      <c r="MTI244" s="17"/>
      <c r="MTJ244" s="17"/>
      <c r="MTK244" s="17"/>
      <c r="MTL244" s="17"/>
      <c r="MTM244" s="18"/>
      <c r="MTN244" s="72"/>
      <c r="MTO244" s="4"/>
      <c r="MTP244" s="5"/>
      <c r="MTQ244" s="5"/>
      <c r="MTR244" s="17"/>
      <c r="MTS244" s="17"/>
      <c r="MTT244" s="17"/>
      <c r="MTU244" s="17"/>
      <c r="MTV244" s="17"/>
      <c r="MTW244" s="17"/>
      <c r="MTX244" s="18"/>
      <c r="MTY244" s="72"/>
      <c r="MTZ244" s="4"/>
      <c r="MUA244" s="5"/>
      <c r="MUB244" s="5"/>
      <c r="MUC244" s="17"/>
      <c r="MUD244" s="17"/>
      <c r="MUE244" s="17"/>
      <c r="MUF244" s="17"/>
      <c r="MUG244" s="17"/>
      <c r="MUH244" s="17"/>
      <c r="MUI244" s="18"/>
      <c r="MUJ244" s="72"/>
      <c r="MUK244" s="4"/>
      <c r="MUL244" s="5"/>
      <c r="MUM244" s="5"/>
      <c r="MUN244" s="17"/>
      <c r="MUO244" s="17"/>
      <c r="MUP244" s="17"/>
      <c r="MUQ244" s="17"/>
      <c r="MUR244" s="17"/>
      <c r="MUS244" s="17"/>
      <c r="MUT244" s="18"/>
      <c r="MUU244" s="72"/>
      <c r="MUV244" s="4"/>
      <c r="MUW244" s="5"/>
      <c r="MUX244" s="5"/>
      <c r="MUY244" s="17"/>
      <c r="MUZ244" s="17"/>
      <c r="MVA244" s="17"/>
      <c r="MVB244" s="17"/>
      <c r="MVC244" s="17"/>
      <c r="MVD244" s="17"/>
      <c r="MVE244" s="18"/>
      <c r="MVF244" s="72"/>
      <c r="MVG244" s="4"/>
      <c r="MVH244" s="5"/>
      <c r="MVI244" s="5"/>
      <c r="MVJ244" s="17"/>
      <c r="MVK244" s="17"/>
      <c r="MVL244" s="17"/>
      <c r="MVM244" s="17"/>
      <c r="MVN244" s="17"/>
      <c r="MVO244" s="17"/>
      <c r="MVP244" s="18"/>
      <c r="MVQ244" s="72"/>
      <c r="MVR244" s="4"/>
      <c r="MVS244" s="5"/>
      <c r="MVT244" s="5"/>
      <c r="MVU244" s="17"/>
      <c r="MVV244" s="17"/>
      <c r="MVW244" s="17"/>
      <c r="MVX244" s="17"/>
      <c r="MVY244" s="17"/>
      <c r="MVZ244" s="17"/>
      <c r="MWA244" s="18"/>
      <c r="MWB244" s="72"/>
      <c r="MWC244" s="4"/>
      <c r="MWD244" s="5"/>
      <c r="MWE244" s="5"/>
      <c r="MWF244" s="17"/>
      <c r="MWG244" s="17"/>
      <c r="MWH244" s="17"/>
      <c r="MWI244" s="17"/>
      <c r="MWJ244" s="17"/>
      <c r="MWK244" s="17"/>
      <c r="MWL244" s="18"/>
      <c r="MWM244" s="72"/>
      <c r="MWN244" s="4"/>
      <c r="MWO244" s="5"/>
      <c r="MWP244" s="5"/>
      <c r="MWQ244" s="17"/>
      <c r="MWR244" s="17"/>
      <c r="MWS244" s="17"/>
      <c r="MWT244" s="17"/>
      <c r="MWU244" s="17"/>
      <c r="MWV244" s="17"/>
      <c r="MWW244" s="18"/>
      <c r="MWX244" s="72"/>
      <c r="MWY244" s="4"/>
      <c r="MWZ244" s="5"/>
      <c r="MXA244" s="5"/>
      <c r="MXB244" s="17"/>
      <c r="MXC244" s="17"/>
      <c r="MXD244" s="17"/>
      <c r="MXE244" s="17"/>
      <c r="MXF244" s="17"/>
      <c r="MXG244" s="17"/>
      <c r="MXH244" s="18"/>
      <c r="MXI244" s="72"/>
      <c r="MXJ244" s="4"/>
      <c r="MXK244" s="5"/>
      <c r="MXL244" s="5"/>
      <c r="MXM244" s="17"/>
      <c r="MXN244" s="17"/>
      <c r="MXO244" s="17"/>
      <c r="MXP244" s="17"/>
      <c r="MXQ244" s="17"/>
      <c r="MXR244" s="17"/>
      <c r="MXS244" s="18"/>
      <c r="MXT244" s="72"/>
      <c r="MXU244" s="4"/>
      <c r="MXV244" s="5"/>
      <c r="MXW244" s="5"/>
      <c r="MXX244" s="17"/>
      <c r="MXY244" s="17"/>
      <c r="MXZ244" s="17"/>
      <c r="MYA244" s="17"/>
      <c r="MYB244" s="17"/>
      <c r="MYC244" s="17"/>
      <c r="MYD244" s="18"/>
      <c r="MYE244" s="72"/>
      <c r="MYF244" s="4"/>
      <c r="MYG244" s="5"/>
      <c r="MYH244" s="5"/>
      <c r="MYI244" s="17"/>
      <c r="MYJ244" s="17"/>
      <c r="MYK244" s="17"/>
      <c r="MYL244" s="17"/>
      <c r="MYM244" s="17"/>
      <c r="MYN244" s="17"/>
      <c r="MYO244" s="18"/>
      <c r="MYP244" s="72"/>
      <c r="MYQ244" s="4"/>
      <c r="MYR244" s="5"/>
      <c r="MYS244" s="5"/>
      <c r="MYT244" s="17"/>
      <c r="MYU244" s="17"/>
      <c r="MYV244" s="17"/>
      <c r="MYW244" s="17"/>
      <c r="MYX244" s="17"/>
      <c r="MYY244" s="17"/>
      <c r="MYZ244" s="18"/>
      <c r="MZA244" s="72"/>
      <c r="MZB244" s="4"/>
      <c r="MZC244" s="5"/>
      <c r="MZD244" s="5"/>
      <c r="MZE244" s="17"/>
      <c r="MZF244" s="17"/>
      <c r="MZG244" s="17"/>
      <c r="MZH244" s="17"/>
      <c r="MZI244" s="17"/>
      <c r="MZJ244" s="17"/>
      <c r="MZK244" s="18"/>
      <c r="MZL244" s="72"/>
      <c r="MZM244" s="4"/>
      <c r="MZN244" s="5"/>
      <c r="MZO244" s="5"/>
      <c r="MZP244" s="17"/>
      <c r="MZQ244" s="17"/>
      <c r="MZR244" s="17"/>
      <c r="MZS244" s="17"/>
      <c r="MZT244" s="17"/>
      <c r="MZU244" s="17"/>
      <c r="MZV244" s="18"/>
      <c r="MZW244" s="72"/>
      <c r="MZX244" s="4"/>
      <c r="MZY244" s="5"/>
      <c r="MZZ244" s="5"/>
      <c r="NAA244" s="17"/>
      <c r="NAB244" s="17"/>
      <c r="NAC244" s="17"/>
      <c r="NAD244" s="17"/>
      <c r="NAE244" s="17"/>
      <c r="NAF244" s="17"/>
      <c r="NAG244" s="18"/>
      <c r="NAH244" s="72"/>
      <c r="NAI244" s="4"/>
      <c r="NAJ244" s="5"/>
      <c r="NAK244" s="5"/>
      <c r="NAL244" s="17"/>
      <c r="NAM244" s="17"/>
      <c r="NAN244" s="17"/>
      <c r="NAO244" s="17"/>
      <c r="NAP244" s="17"/>
      <c r="NAQ244" s="17"/>
      <c r="NAR244" s="18"/>
      <c r="NAS244" s="72"/>
      <c r="NAT244" s="4"/>
      <c r="NAU244" s="5"/>
      <c r="NAV244" s="5"/>
      <c r="NAW244" s="17"/>
      <c r="NAX244" s="17"/>
      <c r="NAY244" s="17"/>
      <c r="NAZ244" s="17"/>
      <c r="NBA244" s="17"/>
      <c r="NBB244" s="17"/>
      <c r="NBC244" s="18"/>
      <c r="NBD244" s="72"/>
      <c r="NBE244" s="4"/>
      <c r="NBF244" s="5"/>
      <c r="NBG244" s="5"/>
      <c r="NBH244" s="17"/>
      <c r="NBI244" s="17"/>
      <c r="NBJ244" s="17"/>
      <c r="NBK244" s="17"/>
      <c r="NBL244" s="17"/>
      <c r="NBM244" s="17"/>
      <c r="NBN244" s="18"/>
      <c r="NBO244" s="72"/>
      <c r="NBP244" s="4"/>
      <c r="NBQ244" s="5"/>
      <c r="NBR244" s="5"/>
      <c r="NBS244" s="17"/>
      <c r="NBT244" s="17"/>
      <c r="NBU244" s="17"/>
      <c r="NBV244" s="17"/>
      <c r="NBW244" s="17"/>
      <c r="NBX244" s="17"/>
      <c r="NBY244" s="18"/>
      <c r="NBZ244" s="72"/>
      <c r="NCA244" s="4"/>
      <c r="NCB244" s="5"/>
      <c r="NCC244" s="5"/>
      <c r="NCD244" s="17"/>
      <c r="NCE244" s="17"/>
      <c r="NCF244" s="17"/>
      <c r="NCG244" s="17"/>
      <c r="NCH244" s="17"/>
      <c r="NCI244" s="17"/>
      <c r="NCJ244" s="18"/>
      <c r="NCK244" s="72"/>
      <c r="NCL244" s="4"/>
      <c r="NCM244" s="5"/>
      <c r="NCN244" s="5"/>
      <c r="NCO244" s="17"/>
      <c r="NCP244" s="17"/>
      <c r="NCQ244" s="17"/>
      <c r="NCR244" s="17"/>
      <c r="NCS244" s="17"/>
      <c r="NCT244" s="17"/>
      <c r="NCU244" s="18"/>
      <c r="NCV244" s="72"/>
      <c r="NCW244" s="4"/>
      <c r="NCX244" s="5"/>
      <c r="NCY244" s="5"/>
      <c r="NCZ244" s="17"/>
      <c r="NDA244" s="17"/>
      <c r="NDB244" s="17"/>
      <c r="NDC244" s="17"/>
      <c r="NDD244" s="17"/>
      <c r="NDE244" s="17"/>
      <c r="NDF244" s="18"/>
      <c r="NDG244" s="72"/>
      <c r="NDH244" s="4"/>
      <c r="NDI244" s="5"/>
      <c r="NDJ244" s="5"/>
      <c r="NDK244" s="17"/>
      <c r="NDL244" s="17"/>
      <c r="NDM244" s="17"/>
      <c r="NDN244" s="17"/>
      <c r="NDO244" s="17"/>
      <c r="NDP244" s="17"/>
      <c r="NDQ244" s="18"/>
      <c r="NDR244" s="72"/>
      <c r="NDS244" s="4"/>
      <c r="NDT244" s="5"/>
      <c r="NDU244" s="5"/>
      <c r="NDV244" s="17"/>
      <c r="NDW244" s="17"/>
      <c r="NDX244" s="17"/>
      <c r="NDY244" s="17"/>
      <c r="NDZ244" s="17"/>
      <c r="NEA244" s="17"/>
      <c r="NEB244" s="18"/>
      <c r="NEC244" s="72"/>
      <c r="NED244" s="4"/>
      <c r="NEE244" s="5"/>
      <c r="NEF244" s="5"/>
      <c r="NEG244" s="17"/>
      <c r="NEH244" s="17"/>
      <c r="NEI244" s="17"/>
      <c r="NEJ244" s="17"/>
      <c r="NEK244" s="17"/>
      <c r="NEL244" s="17"/>
      <c r="NEM244" s="18"/>
      <c r="NEN244" s="72"/>
      <c r="NEO244" s="4"/>
      <c r="NEP244" s="5"/>
      <c r="NEQ244" s="5"/>
      <c r="NER244" s="17"/>
      <c r="NES244" s="17"/>
      <c r="NET244" s="17"/>
      <c r="NEU244" s="17"/>
      <c r="NEV244" s="17"/>
      <c r="NEW244" s="17"/>
      <c r="NEX244" s="18"/>
      <c r="NEY244" s="72"/>
      <c r="NEZ244" s="4"/>
      <c r="NFA244" s="5"/>
      <c r="NFB244" s="5"/>
      <c r="NFC244" s="17"/>
      <c r="NFD244" s="17"/>
      <c r="NFE244" s="17"/>
      <c r="NFF244" s="17"/>
      <c r="NFG244" s="17"/>
      <c r="NFH244" s="17"/>
      <c r="NFI244" s="18"/>
      <c r="NFJ244" s="72"/>
      <c r="NFK244" s="4"/>
      <c r="NFL244" s="5"/>
      <c r="NFM244" s="5"/>
      <c r="NFN244" s="17"/>
      <c r="NFO244" s="17"/>
      <c r="NFP244" s="17"/>
      <c r="NFQ244" s="17"/>
      <c r="NFR244" s="17"/>
      <c r="NFS244" s="17"/>
      <c r="NFT244" s="18"/>
      <c r="NFU244" s="72"/>
      <c r="NFV244" s="4"/>
      <c r="NFW244" s="5"/>
      <c r="NFX244" s="5"/>
      <c r="NFY244" s="17"/>
      <c r="NFZ244" s="17"/>
      <c r="NGA244" s="17"/>
      <c r="NGB244" s="17"/>
      <c r="NGC244" s="17"/>
      <c r="NGD244" s="17"/>
      <c r="NGE244" s="18"/>
      <c r="NGF244" s="72"/>
      <c r="NGG244" s="4"/>
      <c r="NGH244" s="5"/>
      <c r="NGI244" s="5"/>
      <c r="NGJ244" s="17"/>
      <c r="NGK244" s="17"/>
      <c r="NGL244" s="17"/>
      <c r="NGM244" s="17"/>
      <c r="NGN244" s="17"/>
      <c r="NGO244" s="17"/>
      <c r="NGP244" s="18"/>
      <c r="NGQ244" s="72"/>
      <c r="NGR244" s="4"/>
      <c r="NGS244" s="5"/>
      <c r="NGT244" s="5"/>
      <c r="NGU244" s="17"/>
      <c r="NGV244" s="17"/>
      <c r="NGW244" s="17"/>
      <c r="NGX244" s="17"/>
      <c r="NGY244" s="17"/>
      <c r="NGZ244" s="17"/>
      <c r="NHA244" s="18"/>
      <c r="NHB244" s="72"/>
      <c r="NHC244" s="4"/>
      <c r="NHD244" s="5"/>
      <c r="NHE244" s="5"/>
      <c r="NHF244" s="17"/>
      <c r="NHG244" s="17"/>
      <c r="NHH244" s="17"/>
      <c r="NHI244" s="17"/>
      <c r="NHJ244" s="17"/>
      <c r="NHK244" s="17"/>
      <c r="NHL244" s="18"/>
      <c r="NHM244" s="72"/>
      <c r="NHN244" s="4"/>
      <c r="NHO244" s="5"/>
      <c r="NHP244" s="5"/>
      <c r="NHQ244" s="17"/>
      <c r="NHR244" s="17"/>
      <c r="NHS244" s="17"/>
      <c r="NHT244" s="17"/>
      <c r="NHU244" s="17"/>
      <c r="NHV244" s="17"/>
      <c r="NHW244" s="18"/>
      <c r="NHX244" s="72"/>
      <c r="NHY244" s="4"/>
      <c r="NHZ244" s="5"/>
      <c r="NIA244" s="5"/>
      <c r="NIB244" s="17"/>
      <c r="NIC244" s="17"/>
      <c r="NID244" s="17"/>
      <c r="NIE244" s="17"/>
      <c r="NIF244" s="17"/>
      <c r="NIG244" s="17"/>
      <c r="NIH244" s="18"/>
      <c r="NII244" s="72"/>
      <c r="NIJ244" s="4"/>
      <c r="NIK244" s="5"/>
      <c r="NIL244" s="5"/>
      <c r="NIM244" s="17"/>
      <c r="NIN244" s="17"/>
      <c r="NIO244" s="17"/>
      <c r="NIP244" s="17"/>
      <c r="NIQ244" s="17"/>
      <c r="NIR244" s="17"/>
      <c r="NIS244" s="18"/>
      <c r="NIT244" s="72"/>
      <c r="NIU244" s="4"/>
      <c r="NIV244" s="5"/>
      <c r="NIW244" s="5"/>
      <c r="NIX244" s="17"/>
      <c r="NIY244" s="17"/>
      <c r="NIZ244" s="17"/>
      <c r="NJA244" s="17"/>
      <c r="NJB244" s="17"/>
      <c r="NJC244" s="17"/>
      <c r="NJD244" s="18"/>
      <c r="NJE244" s="72"/>
      <c r="NJF244" s="4"/>
      <c r="NJG244" s="5"/>
      <c r="NJH244" s="5"/>
      <c r="NJI244" s="17"/>
      <c r="NJJ244" s="17"/>
      <c r="NJK244" s="17"/>
      <c r="NJL244" s="17"/>
      <c r="NJM244" s="17"/>
      <c r="NJN244" s="17"/>
      <c r="NJO244" s="18"/>
      <c r="NJP244" s="72"/>
      <c r="NJQ244" s="4"/>
      <c r="NJR244" s="5"/>
      <c r="NJS244" s="5"/>
      <c r="NJT244" s="17"/>
      <c r="NJU244" s="17"/>
      <c r="NJV244" s="17"/>
      <c r="NJW244" s="17"/>
      <c r="NJX244" s="17"/>
      <c r="NJY244" s="17"/>
      <c r="NJZ244" s="18"/>
      <c r="NKA244" s="72"/>
      <c r="NKB244" s="4"/>
      <c r="NKC244" s="5"/>
      <c r="NKD244" s="5"/>
      <c r="NKE244" s="17"/>
      <c r="NKF244" s="17"/>
      <c r="NKG244" s="17"/>
      <c r="NKH244" s="17"/>
      <c r="NKI244" s="17"/>
      <c r="NKJ244" s="17"/>
      <c r="NKK244" s="18"/>
      <c r="NKL244" s="72"/>
      <c r="NKM244" s="4"/>
      <c r="NKN244" s="5"/>
      <c r="NKO244" s="5"/>
      <c r="NKP244" s="17"/>
      <c r="NKQ244" s="17"/>
      <c r="NKR244" s="17"/>
      <c r="NKS244" s="17"/>
      <c r="NKT244" s="17"/>
      <c r="NKU244" s="17"/>
      <c r="NKV244" s="18"/>
      <c r="NKW244" s="72"/>
      <c r="NKX244" s="4"/>
      <c r="NKY244" s="5"/>
      <c r="NKZ244" s="5"/>
      <c r="NLA244" s="17"/>
      <c r="NLB244" s="17"/>
      <c r="NLC244" s="17"/>
      <c r="NLD244" s="17"/>
      <c r="NLE244" s="17"/>
      <c r="NLF244" s="17"/>
      <c r="NLG244" s="18"/>
      <c r="NLH244" s="72"/>
      <c r="NLI244" s="4"/>
      <c r="NLJ244" s="5"/>
      <c r="NLK244" s="5"/>
      <c r="NLL244" s="17"/>
      <c r="NLM244" s="17"/>
      <c r="NLN244" s="17"/>
      <c r="NLO244" s="17"/>
      <c r="NLP244" s="17"/>
      <c r="NLQ244" s="17"/>
      <c r="NLR244" s="18"/>
      <c r="NLS244" s="72"/>
      <c r="NLT244" s="4"/>
      <c r="NLU244" s="5"/>
      <c r="NLV244" s="5"/>
      <c r="NLW244" s="17"/>
      <c r="NLX244" s="17"/>
      <c r="NLY244" s="17"/>
      <c r="NLZ244" s="17"/>
      <c r="NMA244" s="17"/>
      <c r="NMB244" s="17"/>
      <c r="NMC244" s="18"/>
      <c r="NMD244" s="72"/>
      <c r="NME244" s="4"/>
      <c r="NMF244" s="5"/>
      <c r="NMG244" s="5"/>
      <c r="NMH244" s="17"/>
      <c r="NMI244" s="17"/>
      <c r="NMJ244" s="17"/>
      <c r="NMK244" s="17"/>
      <c r="NML244" s="17"/>
      <c r="NMM244" s="17"/>
      <c r="NMN244" s="18"/>
      <c r="NMO244" s="72"/>
      <c r="NMP244" s="4"/>
      <c r="NMQ244" s="5"/>
      <c r="NMR244" s="5"/>
      <c r="NMS244" s="17"/>
      <c r="NMT244" s="17"/>
      <c r="NMU244" s="17"/>
      <c r="NMV244" s="17"/>
      <c r="NMW244" s="17"/>
      <c r="NMX244" s="17"/>
      <c r="NMY244" s="18"/>
      <c r="NMZ244" s="72"/>
      <c r="NNA244" s="4"/>
      <c r="NNB244" s="5"/>
      <c r="NNC244" s="5"/>
      <c r="NND244" s="17"/>
      <c r="NNE244" s="17"/>
      <c r="NNF244" s="17"/>
      <c r="NNG244" s="17"/>
      <c r="NNH244" s="17"/>
      <c r="NNI244" s="17"/>
      <c r="NNJ244" s="18"/>
      <c r="NNK244" s="72"/>
      <c r="NNL244" s="4"/>
      <c r="NNM244" s="5"/>
      <c r="NNN244" s="5"/>
      <c r="NNO244" s="17"/>
      <c r="NNP244" s="17"/>
      <c r="NNQ244" s="17"/>
      <c r="NNR244" s="17"/>
      <c r="NNS244" s="17"/>
      <c r="NNT244" s="17"/>
      <c r="NNU244" s="18"/>
      <c r="NNV244" s="72"/>
      <c r="NNW244" s="4"/>
      <c r="NNX244" s="5"/>
      <c r="NNY244" s="5"/>
      <c r="NNZ244" s="17"/>
      <c r="NOA244" s="17"/>
      <c r="NOB244" s="17"/>
      <c r="NOC244" s="17"/>
      <c r="NOD244" s="17"/>
      <c r="NOE244" s="17"/>
      <c r="NOF244" s="18"/>
      <c r="NOG244" s="72"/>
      <c r="NOH244" s="4"/>
      <c r="NOI244" s="5"/>
      <c r="NOJ244" s="5"/>
      <c r="NOK244" s="17"/>
      <c r="NOL244" s="17"/>
      <c r="NOM244" s="17"/>
      <c r="NON244" s="17"/>
      <c r="NOO244" s="17"/>
      <c r="NOP244" s="17"/>
      <c r="NOQ244" s="18"/>
      <c r="NOR244" s="72"/>
      <c r="NOS244" s="4"/>
      <c r="NOT244" s="5"/>
      <c r="NOU244" s="5"/>
      <c r="NOV244" s="17"/>
      <c r="NOW244" s="17"/>
      <c r="NOX244" s="17"/>
      <c r="NOY244" s="17"/>
      <c r="NOZ244" s="17"/>
      <c r="NPA244" s="17"/>
      <c r="NPB244" s="18"/>
      <c r="NPC244" s="72"/>
      <c r="NPD244" s="4"/>
      <c r="NPE244" s="5"/>
      <c r="NPF244" s="5"/>
      <c r="NPG244" s="17"/>
      <c r="NPH244" s="17"/>
      <c r="NPI244" s="17"/>
      <c r="NPJ244" s="17"/>
      <c r="NPK244" s="17"/>
      <c r="NPL244" s="17"/>
      <c r="NPM244" s="18"/>
      <c r="NPN244" s="72"/>
      <c r="NPO244" s="4"/>
      <c r="NPP244" s="5"/>
      <c r="NPQ244" s="5"/>
      <c r="NPR244" s="17"/>
      <c r="NPS244" s="17"/>
      <c r="NPT244" s="17"/>
      <c r="NPU244" s="17"/>
      <c r="NPV244" s="17"/>
      <c r="NPW244" s="17"/>
      <c r="NPX244" s="18"/>
      <c r="NPY244" s="72"/>
      <c r="NPZ244" s="4"/>
      <c r="NQA244" s="5"/>
      <c r="NQB244" s="5"/>
      <c r="NQC244" s="17"/>
      <c r="NQD244" s="17"/>
      <c r="NQE244" s="17"/>
      <c r="NQF244" s="17"/>
      <c r="NQG244" s="17"/>
      <c r="NQH244" s="17"/>
      <c r="NQI244" s="18"/>
      <c r="NQJ244" s="72"/>
      <c r="NQK244" s="4"/>
      <c r="NQL244" s="5"/>
      <c r="NQM244" s="5"/>
      <c r="NQN244" s="17"/>
      <c r="NQO244" s="17"/>
      <c r="NQP244" s="17"/>
      <c r="NQQ244" s="17"/>
      <c r="NQR244" s="17"/>
      <c r="NQS244" s="17"/>
      <c r="NQT244" s="18"/>
      <c r="NQU244" s="72"/>
      <c r="NQV244" s="4"/>
      <c r="NQW244" s="5"/>
      <c r="NQX244" s="5"/>
      <c r="NQY244" s="17"/>
      <c r="NQZ244" s="17"/>
      <c r="NRA244" s="17"/>
      <c r="NRB244" s="17"/>
      <c r="NRC244" s="17"/>
      <c r="NRD244" s="17"/>
      <c r="NRE244" s="18"/>
      <c r="NRF244" s="72"/>
      <c r="NRG244" s="4"/>
      <c r="NRH244" s="5"/>
      <c r="NRI244" s="5"/>
      <c r="NRJ244" s="17"/>
      <c r="NRK244" s="17"/>
      <c r="NRL244" s="17"/>
      <c r="NRM244" s="17"/>
      <c r="NRN244" s="17"/>
      <c r="NRO244" s="17"/>
      <c r="NRP244" s="18"/>
      <c r="NRQ244" s="72"/>
      <c r="NRR244" s="4"/>
      <c r="NRS244" s="5"/>
      <c r="NRT244" s="5"/>
      <c r="NRU244" s="17"/>
      <c r="NRV244" s="17"/>
      <c r="NRW244" s="17"/>
      <c r="NRX244" s="17"/>
      <c r="NRY244" s="17"/>
      <c r="NRZ244" s="17"/>
      <c r="NSA244" s="18"/>
      <c r="NSB244" s="72"/>
      <c r="NSC244" s="4"/>
      <c r="NSD244" s="5"/>
      <c r="NSE244" s="5"/>
      <c r="NSF244" s="17"/>
      <c r="NSG244" s="17"/>
      <c r="NSH244" s="17"/>
      <c r="NSI244" s="17"/>
      <c r="NSJ244" s="17"/>
      <c r="NSK244" s="17"/>
      <c r="NSL244" s="18"/>
      <c r="NSM244" s="72"/>
      <c r="NSN244" s="4"/>
      <c r="NSO244" s="5"/>
      <c r="NSP244" s="5"/>
      <c r="NSQ244" s="17"/>
      <c r="NSR244" s="17"/>
      <c r="NSS244" s="17"/>
      <c r="NST244" s="17"/>
      <c r="NSU244" s="17"/>
      <c r="NSV244" s="17"/>
      <c r="NSW244" s="18"/>
      <c r="NSX244" s="72"/>
      <c r="NSY244" s="4"/>
      <c r="NSZ244" s="5"/>
      <c r="NTA244" s="5"/>
      <c r="NTB244" s="17"/>
      <c r="NTC244" s="17"/>
      <c r="NTD244" s="17"/>
      <c r="NTE244" s="17"/>
      <c r="NTF244" s="17"/>
      <c r="NTG244" s="17"/>
      <c r="NTH244" s="18"/>
      <c r="NTI244" s="72"/>
      <c r="NTJ244" s="4"/>
      <c r="NTK244" s="5"/>
      <c r="NTL244" s="5"/>
      <c r="NTM244" s="17"/>
      <c r="NTN244" s="17"/>
      <c r="NTO244" s="17"/>
      <c r="NTP244" s="17"/>
      <c r="NTQ244" s="17"/>
      <c r="NTR244" s="17"/>
      <c r="NTS244" s="18"/>
      <c r="NTT244" s="72"/>
      <c r="NTU244" s="4"/>
      <c r="NTV244" s="5"/>
      <c r="NTW244" s="5"/>
      <c r="NTX244" s="17"/>
      <c r="NTY244" s="17"/>
      <c r="NTZ244" s="17"/>
      <c r="NUA244" s="17"/>
      <c r="NUB244" s="17"/>
      <c r="NUC244" s="17"/>
      <c r="NUD244" s="18"/>
      <c r="NUE244" s="72"/>
      <c r="NUF244" s="4"/>
      <c r="NUG244" s="5"/>
      <c r="NUH244" s="5"/>
      <c r="NUI244" s="17"/>
      <c r="NUJ244" s="17"/>
      <c r="NUK244" s="17"/>
      <c r="NUL244" s="17"/>
      <c r="NUM244" s="17"/>
      <c r="NUN244" s="17"/>
      <c r="NUO244" s="18"/>
      <c r="NUP244" s="72"/>
      <c r="NUQ244" s="4"/>
      <c r="NUR244" s="5"/>
      <c r="NUS244" s="5"/>
      <c r="NUT244" s="17"/>
      <c r="NUU244" s="17"/>
      <c r="NUV244" s="17"/>
      <c r="NUW244" s="17"/>
      <c r="NUX244" s="17"/>
      <c r="NUY244" s="17"/>
      <c r="NUZ244" s="18"/>
      <c r="NVA244" s="72"/>
      <c r="NVB244" s="4"/>
      <c r="NVC244" s="5"/>
      <c r="NVD244" s="5"/>
      <c r="NVE244" s="17"/>
      <c r="NVF244" s="17"/>
      <c r="NVG244" s="17"/>
      <c r="NVH244" s="17"/>
      <c r="NVI244" s="17"/>
      <c r="NVJ244" s="17"/>
      <c r="NVK244" s="18"/>
      <c r="NVL244" s="72"/>
      <c r="NVM244" s="4"/>
      <c r="NVN244" s="5"/>
      <c r="NVO244" s="5"/>
      <c r="NVP244" s="17"/>
      <c r="NVQ244" s="17"/>
      <c r="NVR244" s="17"/>
      <c r="NVS244" s="17"/>
      <c r="NVT244" s="17"/>
      <c r="NVU244" s="17"/>
      <c r="NVV244" s="18"/>
      <c r="NVW244" s="72"/>
      <c r="NVX244" s="4"/>
      <c r="NVY244" s="5"/>
      <c r="NVZ244" s="5"/>
      <c r="NWA244" s="17"/>
      <c r="NWB244" s="17"/>
      <c r="NWC244" s="17"/>
      <c r="NWD244" s="17"/>
      <c r="NWE244" s="17"/>
      <c r="NWF244" s="17"/>
      <c r="NWG244" s="18"/>
      <c r="NWH244" s="72"/>
      <c r="NWI244" s="4"/>
      <c r="NWJ244" s="5"/>
      <c r="NWK244" s="5"/>
      <c r="NWL244" s="17"/>
      <c r="NWM244" s="17"/>
      <c r="NWN244" s="17"/>
      <c r="NWO244" s="17"/>
      <c r="NWP244" s="17"/>
      <c r="NWQ244" s="17"/>
      <c r="NWR244" s="18"/>
      <c r="NWS244" s="72"/>
      <c r="NWT244" s="4"/>
      <c r="NWU244" s="5"/>
      <c r="NWV244" s="5"/>
      <c r="NWW244" s="17"/>
      <c r="NWX244" s="17"/>
      <c r="NWY244" s="17"/>
      <c r="NWZ244" s="17"/>
      <c r="NXA244" s="17"/>
      <c r="NXB244" s="17"/>
      <c r="NXC244" s="18"/>
      <c r="NXD244" s="72"/>
      <c r="NXE244" s="4"/>
      <c r="NXF244" s="5"/>
      <c r="NXG244" s="5"/>
      <c r="NXH244" s="17"/>
      <c r="NXI244" s="17"/>
      <c r="NXJ244" s="17"/>
      <c r="NXK244" s="17"/>
      <c r="NXL244" s="17"/>
      <c r="NXM244" s="17"/>
      <c r="NXN244" s="18"/>
      <c r="NXO244" s="72"/>
      <c r="NXP244" s="4"/>
      <c r="NXQ244" s="5"/>
      <c r="NXR244" s="5"/>
      <c r="NXS244" s="17"/>
      <c r="NXT244" s="17"/>
      <c r="NXU244" s="17"/>
      <c r="NXV244" s="17"/>
      <c r="NXW244" s="17"/>
      <c r="NXX244" s="17"/>
      <c r="NXY244" s="18"/>
      <c r="NXZ244" s="72"/>
      <c r="NYA244" s="4"/>
      <c r="NYB244" s="5"/>
      <c r="NYC244" s="5"/>
      <c r="NYD244" s="17"/>
      <c r="NYE244" s="17"/>
      <c r="NYF244" s="17"/>
      <c r="NYG244" s="17"/>
      <c r="NYH244" s="17"/>
      <c r="NYI244" s="17"/>
      <c r="NYJ244" s="18"/>
      <c r="NYK244" s="72"/>
      <c r="NYL244" s="4"/>
      <c r="NYM244" s="5"/>
      <c r="NYN244" s="5"/>
      <c r="NYO244" s="17"/>
      <c r="NYP244" s="17"/>
      <c r="NYQ244" s="17"/>
      <c r="NYR244" s="17"/>
      <c r="NYS244" s="17"/>
      <c r="NYT244" s="17"/>
      <c r="NYU244" s="18"/>
      <c r="NYV244" s="72"/>
      <c r="NYW244" s="4"/>
      <c r="NYX244" s="5"/>
      <c r="NYY244" s="5"/>
      <c r="NYZ244" s="17"/>
      <c r="NZA244" s="17"/>
      <c r="NZB244" s="17"/>
      <c r="NZC244" s="17"/>
      <c r="NZD244" s="17"/>
      <c r="NZE244" s="17"/>
      <c r="NZF244" s="18"/>
      <c r="NZG244" s="72"/>
      <c r="NZH244" s="4"/>
      <c r="NZI244" s="5"/>
      <c r="NZJ244" s="5"/>
      <c r="NZK244" s="17"/>
      <c r="NZL244" s="17"/>
      <c r="NZM244" s="17"/>
      <c r="NZN244" s="17"/>
      <c r="NZO244" s="17"/>
      <c r="NZP244" s="17"/>
      <c r="NZQ244" s="18"/>
      <c r="NZR244" s="72"/>
      <c r="NZS244" s="4"/>
      <c r="NZT244" s="5"/>
      <c r="NZU244" s="5"/>
      <c r="NZV244" s="17"/>
      <c r="NZW244" s="17"/>
      <c r="NZX244" s="17"/>
      <c r="NZY244" s="17"/>
      <c r="NZZ244" s="17"/>
      <c r="OAA244" s="17"/>
      <c r="OAB244" s="18"/>
      <c r="OAC244" s="72"/>
      <c r="OAD244" s="4"/>
      <c r="OAE244" s="5"/>
      <c r="OAF244" s="5"/>
      <c r="OAG244" s="17"/>
      <c r="OAH244" s="17"/>
      <c r="OAI244" s="17"/>
      <c r="OAJ244" s="17"/>
      <c r="OAK244" s="17"/>
      <c r="OAL244" s="17"/>
      <c r="OAM244" s="18"/>
      <c r="OAN244" s="72"/>
      <c r="OAO244" s="4"/>
      <c r="OAP244" s="5"/>
      <c r="OAQ244" s="5"/>
      <c r="OAR244" s="17"/>
      <c r="OAS244" s="17"/>
      <c r="OAT244" s="17"/>
      <c r="OAU244" s="17"/>
      <c r="OAV244" s="17"/>
      <c r="OAW244" s="17"/>
      <c r="OAX244" s="18"/>
      <c r="OAY244" s="72"/>
      <c r="OAZ244" s="4"/>
      <c r="OBA244" s="5"/>
      <c r="OBB244" s="5"/>
      <c r="OBC244" s="17"/>
      <c r="OBD244" s="17"/>
      <c r="OBE244" s="17"/>
      <c r="OBF244" s="17"/>
      <c r="OBG244" s="17"/>
      <c r="OBH244" s="17"/>
      <c r="OBI244" s="18"/>
      <c r="OBJ244" s="72"/>
      <c r="OBK244" s="4"/>
      <c r="OBL244" s="5"/>
      <c r="OBM244" s="5"/>
      <c r="OBN244" s="17"/>
      <c r="OBO244" s="17"/>
      <c r="OBP244" s="17"/>
      <c r="OBQ244" s="17"/>
      <c r="OBR244" s="17"/>
      <c r="OBS244" s="17"/>
      <c r="OBT244" s="18"/>
      <c r="OBU244" s="72"/>
      <c r="OBV244" s="4"/>
      <c r="OBW244" s="5"/>
      <c r="OBX244" s="5"/>
      <c r="OBY244" s="17"/>
      <c r="OBZ244" s="17"/>
      <c r="OCA244" s="17"/>
      <c r="OCB244" s="17"/>
      <c r="OCC244" s="17"/>
      <c r="OCD244" s="17"/>
      <c r="OCE244" s="18"/>
      <c r="OCF244" s="72"/>
      <c r="OCG244" s="4"/>
      <c r="OCH244" s="5"/>
      <c r="OCI244" s="5"/>
      <c r="OCJ244" s="17"/>
      <c r="OCK244" s="17"/>
      <c r="OCL244" s="17"/>
      <c r="OCM244" s="17"/>
      <c r="OCN244" s="17"/>
      <c r="OCO244" s="17"/>
      <c r="OCP244" s="18"/>
      <c r="OCQ244" s="72"/>
      <c r="OCR244" s="4"/>
      <c r="OCS244" s="5"/>
      <c r="OCT244" s="5"/>
      <c r="OCU244" s="17"/>
      <c r="OCV244" s="17"/>
      <c r="OCW244" s="17"/>
      <c r="OCX244" s="17"/>
      <c r="OCY244" s="17"/>
      <c r="OCZ244" s="17"/>
      <c r="ODA244" s="18"/>
      <c r="ODB244" s="72"/>
      <c r="ODC244" s="4"/>
      <c r="ODD244" s="5"/>
      <c r="ODE244" s="5"/>
      <c r="ODF244" s="17"/>
      <c r="ODG244" s="17"/>
      <c r="ODH244" s="17"/>
      <c r="ODI244" s="17"/>
      <c r="ODJ244" s="17"/>
      <c r="ODK244" s="17"/>
      <c r="ODL244" s="18"/>
      <c r="ODM244" s="72"/>
      <c r="ODN244" s="4"/>
      <c r="ODO244" s="5"/>
      <c r="ODP244" s="5"/>
      <c r="ODQ244" s="17"/>
      <c r="ODR244" s="17"/>
      <c r="ODS244" s="17"/>
      <c r="ODT244" s="17"/>
      <c r="ODU244" s="17"/>
      <c r="ODV244" s="17"/>
      <c r="ODW244" s="18"/>
      <c r="ODX244" s="72"/>
      <c r="ODY244" s="4"/>
      <c r="ODZ244" s="5"/>
      <c r="OEA244" s="5"/>
      <c r="OEB244" s="17"/>
      <c r="OEC244" s="17"/>
      <c r="OED244" s="17"/>
      <c r="OEE244" s="17"/>
      <c r="OEF244" s="17"/>
      <c r="OEG244" s="17"/>
      <c r="OEH244" s="18"/>
      <c r="OEI244" s="72"/>
      <c r="OEJ244" s="4"/>
      <c r="OEK244" s="5"/>
      <c r="OEL244" s="5"/>
      <c r="OEM244" s="17"/>
      <c r="OEN244" s="17"/>
      <c r="OEO244" s="17"/>
      <c r="OEP244" s="17"/>
      <c r="OEQ244" s="17"/>
      <c r="OER244" s="17"/>
      <c r="OES244" s="18"/>
      <c r="OET244" s="72"/>
      <c r="OEU244" s="4"/>
      <c r="OEV244" s="5"/>
      <c r="OEW244" s="5"/>
      <c r="OEX244" s="17"/>
      <c r="OEY244" s="17"/>
      <c r="OEZ244" s="17"/>
      <c r="OFA244" s="17"/>
      <c r="OFB244" s="17"/>
      <c r="OFC244" s="17"/>
      <c r="OFD244" s="18"/>
      <c r="OFE244" s="72"/>
      <c r="OFF244" s="4"/>
      <c r="OFG244" s="5"/>
      <c r="OFH244" s="5"/>
      <c r="OFI244" s="17"/>
      <c r="OFJ244" s="17"/>
      <c r="OFK244" s="17"/>
      <c r="OFL244" s="17"/>
      <c r="OFM244" s="17"/>
      <c r="OFN244" s="17"/>
      <c r="OFO244" s="18"/>
      <c r="OFP244" s="72"/>
      <c r="OFQ244" s="4"/>
      <c r="OFR244" s="5"/>
      <c r="OFS244" s="5"/>
      <c r="OFT244" s="17"/>
      <c r="OFU244" s="17"/>
      <c r="OFV244" s="17"/>
      <c r="OFW244" s="17"/>
      <c r="OFX244" s="17"/>
      <c r="OFY244" s="17"/>
      <c r="OFZ244" s="18"/>
      <c r="OGA244" s="72"/>
      <c r="OGB244" s="4"/>
      <c r="OGC244" s="5"/>
      <c r="OGD244" s="5"/>
      <c r="OGE244" s="17"/>
      <c r="OGF244" s="17"/>
      <c r="OGG244" s="17"/>
      <c r="OGH244" s="17"/>
      <c r="OGI244" s="17"/>
      <c r="OGJ244" s="17"/>
      <c r="OGK244" s="18"/>
      <c r="OGL244" s="72"/>
      <c r="OGM244" s="4"/>
      <c r="OGN244" s="5"/>
      <c r="OGO244" s="5"/>
      <c r="OGP244" s="17"/>
      <c r="OGQ244" s="17"/>
      <c r="OGR244" s="17"/>
      <c r="OGS244" s="17"/>
      <c r="OGT244" s="17"/>
      <c r="OGU244" s="17"/>
      <c r="OGV244" s="18"/>
      <c r="OGW244" s="72"/>
      <c r="OGX244" s="4"/>
      <c r="OGY244" s="5"/>
      <c r="OGZ244" s="5"/>
      <c r="OHA244" s="17"/>
      <c r="OHB244" s="17"/>
      <c r="OHC244" s="17"/>
      <c r="OHD244" s="17"/>
      <c r="OHE244" s="17"/>
      <c r="OHF244" s="17"/>
      <c r="OHG244" s="18"/>
      <c r="OHH244" s="72"/>
      <c r="OHI244" s="4"/>
      <c r="OHJ244" s="5"/>
      <c r="OHK244" s="5"/>
      <c r="OHL244" s="17"/>
      <c r="OHM244" s="17"/>
      <c r="OHN244" s="17"/>
      <c r="OHO244" s="17"/>
      <c r="OHP244" s="17"/>
      <c r="OHQ244" s="17"/>
      <c r="OHR244" s="18"/>
      <c r="OHS244" s="72"/>
      <c r="OHT244" s="4"/>
      <c r="OHU244" s="5"/>
      <c r="OHV244" s="5"/>
      <c r="OHW244" s="17"/>
      <c r="OHX244" s="17"/>
      <c r="OHY244" s="17"/>
      <c r="OHZ244" s="17"/>
      <c r="OIA244" s="17"/>
      <c r="OIB244" s="17"/>
      <c r="OIC244" s="18"/>
      <c r="OID244" s="72"/>
      <c r="OIE244" s="4"/>
      <c r="OIF244" s="5"/>
      <c r="OIG244" s="5"/>
      <c r="OIH244" s="17"/>
      <c r="OII244" s="17"/>
      <c r="OIJ244" s="17"/>
      <c r="OIK244" s="17"/>
      <c r="OIL244" s="17"/>
      <c r="OIM244" s="17"/>
      <c r="OIN244" s="18"/>
      <c r="OIO244" s="72"/>
      <c r="OIP244" s="4"/>
      <c r="OIQ244" s="5"/>
      <c r="OIR244" s="5"/>
      <c r="OIS244" s="17"/>
      <c r="OIT244" s="17"/>
      <c r="OIU244" s="17"/>
      <c r="OIV244" s="17"/>
      <c r="OIW244" s="17"/>
      <c r="OIX244" s="17"/>
      <c r="OIY244" s="18"/>
      <c r="OIZ244" s="72"/>
      <c r="OJA244" s="4"/>
      <c r="OJB244" s="5"/>
      <c r="OJC244" s="5"/>
      <c r="OJD244" s="17"/>
      <c r="OJE244" s="17"/>
      <c r="OJF244" s="17"/>
      <c r="OJG244" s="17"/>
      <c r="OJH244" s="17"/>
      <c r="OJI244" s="17"/>
      <c r="OJJ244" s="18"/>
      <c r="OJK244" s="72"/>
      <c r="OJL244" s="4"/>
      <c r="OJM244" s="5"/>
      <c r="OJN244" s="5"/>
      <c r="OJO244" s="17"/>
      <c r="OJP244" s="17"/>
      <c r="OJQ244" s="17"/>
      <c r="OJR244" s="17"/>
      <c r="OJS244" s="17"/>
      <c r="OJT244" s="17"/>
      <c r="OJU244" s="18"/>
      <c r="OJV244" s="72"/>
      <c r="OJW244" s="4"/>
      <c r="OJX244" s="5"/>
      <c r="OJY244" s="5"/>
      <c r="OJZ244" s="17"/>
      <c r="OKA244" s="17"/>
      <c r="OKB244" s="17"/>
      <c r="OKC244" s="17"/>
      <c r="OKD244" s="17"/>
      <c r="OKE244" s="17"/>
      <c r="OKF244" s="18"/>
      <c r="OKG244" s="72"/>
      <c r="OKH244" s="4"/>
      <c r="OKI244" s="5"/>
      <c r="OKJ244" s="5"/>
      <c r="OKK244" s="17"/>
      <c r="OKL244" s="17"/>
      <c r="OKM244" s="17"/>
      <c r="OKN244" s="17"/>
      <c r="OKO244" s="17"/>
      <c r="OKP244" s="17"/>
      <c r="OKQ244" s="18"/>
      <c r="OKR244" s="72"/>
      <c r="OKS244" s="4"/>
      <c r="OKT244" s="5"/>
      <c r="OKU244" s="5"/>
      <c r="OKV244" s="17"/>
      <c r="OKW244" s="17"/>
      <c r="OKX244" s="17"/>
      <c r="OKY244" s="17"/>
      <c r="OKZ244" s="17"/>
      <c r="OLA244" s="17"/>
      <c r="OLB244" s="18"/>
      <c r="OLC244" s="72"/>
      <c r="OLD244" s="4"/>
      <c r="OLE244" s="5"/>
      <c r="OLF244" s="5"/>
      <c r="OLG244" s="17"/>
      <c r="OLH244" s="17"/>
      <c r="OLI244" s="17"/>
      <c r="OLJ244" s="17"/>
      <c r="OLK244" s="17"/>
      <c r="OLL244" s="17"/>
      <c r="OLM244" s="18"/>
      <c r="OLN244" s="72"/>
      <c r="OLO244" s="4"/>
      <c r="OLP244" s="5"/>
      <c r="OLQ244" s="5"/>
      <c r="OLR244" s="17"/>
      <c r="OLS244" s="17"/>
      <c r="OLT244" s="17"/>
      <c r="OLU244" s="17"/>
      <c r="OLV244" s="17"/>
      <c r="OLW244" s="17"/>
      <c r="OLX244" s="18"/>
      <c r="OLY244" s="72"/>
      <c r="OLZ244" s="4"/>
      <c r="OMA244" s="5"/>
      <c r="OMB244" s="5"/>
      <c r="OMC244" s="17"/>
      <c r="OMD244" s="17"/>
      <c r="OME244" s="17"/>
      <c r="OMF244" s="17"/>
      <c r="OMG244" s="17"/>
      <c r="OMH244" s="17"/>
      <c r="OMI244" s="18"/>
      <c r="OMJ244" s="72"/>
      <c r="OMK244" s="4"/>
      <c r="OML244" s="5"/>
      <c r="OMM244" s="5"/>
      <c r="OMN244" s="17"/>
      <c r="OMO244" s="17"/>
      <c r="OMP244" s="17"/>
      <c r="OMQ244" s="17"/>
      <c r="OMR244" s="17"/>
      <c r="OMS244" s="17"/>
      <c r="OMT244" s="18"/>
      <c r="OMU244" s="72"/>
      <c r="OMV244" s="4"/>
      <c r="OMW244" s="5"/>
      <c r="OMX244" s="5"/>
      <c r="OMY244" s="17"/>
      <c r="OMZ244" s="17"/>
      <c r="ONA244" s="17"/>
      <c r="ONB244" s="17"/>
      <c r="ONC244" s="17"/>
      <c r="OND244" s="17"/>
      <c r="ONE244" s="18"/>
      <c r="ONF244" s="72"/>
      <c r="ONG244" s="4"/>
      <c r="ONH244" s="5"/>
      <c r="ONI244" s="5"/>
      <c r="ONJ244" s="17"/>
      <c r="ONK244" s="17"/>
      <c r="ONL244" s="17"/>
      <c r="ONM244" s="17"/>
      <c r="ONN244" s="17"/>
      <c r="ONO244" s="17"/>
      <c r="ONP244" s="18"/>
      <c r="ONQ244" s="72"/>
      <c r="ONR244" s="4"/>
      <c r="ONS244" s="5"/>
      <c r="ONT244" s="5"/>
      <c r="ONU244" s="17"/>
      <c r="ONV244" s="17"/>
      <c r="ONW244" s="17"/>
      <c r="ONX244" s="17"/>
      <c r="ONY244" s="17"/>
      <c r="ONZ244" s="17"/>
      <c r="OOA244" s="18"/>
      <c r="OOB244" s="72"/>
      <c r="OOC244" s="4"/>
      <c r="OOD244" s="5"/>
      <c r="OOE244" s="5"/>
      <c r="OOF244" s="17"/>
      <c r="OOG244" s="17"/>
      <c r="OOH244" s="17"/>
      <c r="OOI244" s="17"/>
      <c r="OOJ244" s="17"/>
      <c r="OOK244" s="17"/>
      <c r="OOL244" s="18"/>
      <c r="OOM244" s="72"/>
      <c r="OON244" s="4"/>
      <c r="OOO244" s="5"/>
      <c r="OOP244" s="5"/>
      <c r="OOQ244" s="17"/>
      <c r="OOR244" s="17"/>
      <c r="OOS244" s="17"/>
      <c r="OOT244" s="17"/>
      <c r="OOU244" s="17"/>
      <c r="OOV244" s="17"/>
      <c r="OOW244" s="18"/>
      <c r="OOX244" s="72"/>
      <c r="OOY244" s="4"/>
      <c r="OOZ244" s="5"/>
      <c r="OPA244" s="5"/>
      <c r="OPB244" s="17"/>
      <c r="OPC244" s="17"/>
      <c r="OPD244" s="17"/>
      <c r="OPE244" s="17"/>
      <c r="OPF244" s="17"/>
      <c r="OPG244" s="17"/>
      <c r="OPH244" s="18"/>
      <c r="OPI244" s="72"/>
      <c r="OPJ244" s="4"/>
      <c r="OPK244" s="5"/>
      <c r="OPL244" s="5"/>
      <c r="OPM244" s="17"/>
      <c r="OPN244" s="17"/>
      <c r="OPO244" s="17"/>
      <c r="OPP244" s="17"/>
      <c r="OPQ244" s="17"/>
      <c r="OPR244" s="17"/>
      <c r="OPS244" s="18"/>
      <c r="OPT244" s="72"/>
      <c r="OPU244" s="4"/>
      <c r="OPV244" s="5"/>
      <c r="OPW244" s="5"/>
      <c r="OPX244" s="17"/>
      <c r="OPY244" s="17"/>
      <c r="OPZ244" s="17"/>
      <c r="OQA244" s="17"/>
      <c r="OQB244" s="17"/>
      <c r="OQC244" s="17"/>
      <c r="OQD244" s="18"/>
      <c r="OQE244" s="72"/>
      <c r="OQF244" s="4"/>
      <c r="OQG244" s="5"/>
      <c r="OQH244" s="5"/>
      <c r="OQI244" s="17"/>
      <c r="OQJ244" s="17"/>
      <c r="OQK244" s="17"/>
      <c r="OQL244" s="17"/>
      <c r="OQM244" s="17"/>
      <c r="OQN244" s="17"/>
      <c r="OQO244" s="18"/>
      <c r="OQP244" s="72"/>
      <c r="OQQ244" s="4"/>
      <c r="OQR244" s="5"/>
      <c r="OQS244" s="5"/>
      <c r="OQT244" s="17"/>
      <c r="OQU244" s="17"/>
      <c r="OQV244" s="17"/>
      <c r="OQW244" s="17"/>
      <c r="OQX244" s="17"/>
      <c r="OQY244" s="17"/>
      <c r="OQZ244" s="18"/>
      <c r="ORA244" s="72"/>
      <c r="ORB244" s="4"/>
      <c r="ORC244" s="5"/>
      <c r="ORD244" s="5"/>
      <c r="ORE244" s="17"/>
      <c r="ORF244" s="17"/>
      <c r="ORG244" s="17"/>
      <c r="ORH244" s="17"/>
      <c r="ORI244" s="17"/>
      <c r="ORJ244" s="17"/>
      <c r="ORK244" s="18"/>
      <c r="ORL244" s="72"/>
      <c r="ORM244" s="4"/>
      <c r="ORN244" s="5"/>
      <c r="ORO244" s="5"/>
      <c r="ORP244" s="17"/>
      <c r="ORQ244" s="17"/>
      <c r="ORR244" s="17"/>
      <c r="ORS244" s="17"/>
      <c r="ORT244" s="17"/>
      <c r="ORU244" s="17"/>
      <c r="ORV244" s="18"/>
      <c r="ORW244" s="72"/>
      <c r="ORX244" s="4"/>
      <c r="ORY244" s="5"/>
      <c r="ORZ244" s="5"/>
      <c r="OSA244" s="17"/>
      <c r="OSB244" s="17"/>
      <c r="OSC244" s="17"/>
      <c r="OSD244" s="17"/>
      <c r="OSE244" s="17"/>
      <c r="OSF244" s="17"/>
      <c r="OSG244" s="18"/>
      <c r="OSH244" s="72"/>
      <c r="OSI244" s="4"/>
      <c r="OSJ244" s="5"/>
      <c r="OSK244" s="5"/>
      <c r="OSL244" s="17"/>
      <c r="OSM244" s="17"/>
      <c r="OSN244" s="17"/>
      <c r="OSO244" s="17"/>
      <c r="OSP244" s="17"/>
      <c r="OSQ244" s="17"/>
      <c r="OSR244" s="18"/>
      <c r="OSS244" s="72"/>
      <c r="OST244" s="4"/>
      <c r="OSU244" s="5"/>
      <c r="OSV244" s="5"/>
      <c r="OSW244" s="17"/>
      <c r="OSX244" s="17"/>
      <c r="OSY244" s="17"/>
      <c r="OSZ244" s="17"/>
      <c r="OTA244" s="17"/>
      <c r="OTB244" s="17"/>
      <c r="OTC244" s="18"/>
      <c r="OTD244" s="72"/>
      <c r="OTE244" s="4"/>
      <c r="OTF244" s="5"/>
      <c r="OTG244" s="5"/>
      <c r="OTH244" s="17"/>
      <c r="OTI244" s="17"/>
      <c r="OTJ244" s="17"/>
      <c r="OTK244" s="17"/>
      <c r="OTL244" s="17"/>
      <c r="OTM244" s="17"/>
      <c r="OTN244" s="18"/>
      <c r="OTO244" s="72"/>
      <c r="OTP244" s="4"/>
      <c r="OTQ244" s="5"/>
      <c r="OTR244" s="5"/>
      <c r="OTS244" s="17"/>
      <c r="OTT244" s="17"/>
      <c r="OTU244" s="17"/>
      <c r="OTV244" s="17"/>
      <c r="OTW244" s="17"/>
      <c r="OTX244" s="17"/>
      <c r="OTY244" s="18"/>
      <c r="OTZ244" s="72"/>
      <c r="OUA244" s="4"/>
      <c r="OUB244" s="5"/>
      <c r="OUC244" s="5"/>
      <c r="OUD244" s="17"/>
      <c r="OUE244" s="17"/>
      <c r="OUF244" s="17"/>
      <c r="OUG244" s="17"/>
      <c r="OUH244" s="17"/>
      <c r="OUI244" s="17"/>
      <c r="OUJ244" s="18"/>
      <c r="OUK244" s="72"/>
      <c r="OUL244" s="4"/>
      <c r="OUM244" s="5"/>
      <c r="OUN244" s="5"/>
      <c r="OUO244" s="17"/>
      <c r="OUP244" s="17"/>
      <c r="OUQ244" s="17"/>
      <c r="OUR244" s="17"/>
      <c r="OUS244" s="17"/>
      <c r="OUT244" s="17"/>
      <c r="OUU244" s="18"/>
      <c r="OUV244" s="72"/>
      <c r="OUW244" s="4"/>
      <c r="OUX244" s="5"/>
      <c r="OUY244" s="5"/>
      <c r="OUZ244" s="17"/>
      <c r="OVA244" s="17"/>
      <c r="OVB244" s="17"/>
      <c r="OVC244" s="17"/>
      <c r="OVD244" s="17"/>
      <c r="OVE244" s="17"/>
      <c r="OVF244" s="18"/>
      <c r="OVG244" s="72"/>
      <c r="OVH244" s="4"/>
      <c r="OVI244" s="5"/>
      <c r="OVJ244" s="5"/>
      <c r="OVK244" s="17"/>
      <c r="OVL244" s="17"/>
      <c r="OVM244" s="17"/>
      <c r="OVN244" s="17"/>
      <c r="OVO244" s="17"/>
      <c r="OVP244" s="17"/>
      <c r="OVQ244" s="18"/>
      <c r="OVR244" s="72"/>
      <c r="OVS244" s="4"/>
      <c r="OVT244" s="5"/>
      <c r="OVU244" s="5"/>
      <c r="OVV244" s="17"/>
      <c r="OVW244" s="17"/>
      <c r="OVX244" s="17"/>
      <c r="OVY244" s="17"/>
      <c r="OVZ244" s="17"/>
      <c r="OWA244" s="17"/>
      <c r="OWB244" s="18"/>
      <c r="OWC244" s="72"/>
      <c r="OWD244" s="4"/>
      <c r="OWE244" s="5"/>
      <c r="OWF244" s="5"/>
      <c r="OWG244" s="17"/>
      <c r="OWH244" s="17"/>
      <c r="OWI244" s="17"/>
      <c r="OWJ244" s="17"/>
      <c r="OWK244" s="17"/>
      <c r="OWL244" s="17"/>
      <c r="OWM244" s="18"/>
      <c r="OWN244" s="72"/>
      <c r="OWO244" s="4"/>
      <c r="OWP244" s="5"/>
      <c r="OWQ244" s="5"/>
      <c r="OWR244" s="17"/>
      <c r="OWS244" s="17"/>
      <c r="OWT244" s="17"/>
      <c r="OWU244" s="17"/>
      <c r="OWV244" s="17"/>
      <c r="OWW244" s="17"/>
      <c r="OWX244" s="18"/>
      <c r="OWY244" s="72"/>
      <c r="OWZ244" s="4"/>
      <c r="OXA244" s="5"/>
      <c r="OXB244" s="5"/>
      <c r="OXC244" s="17"/>
      <c r="OXD244" s="17"/>
      <c r="OXE244" s="17"/>
      <c r="OXF244" s="17"/>
      <c r="OXG244" s="17"/>
      <c r="OXH244" s="17"/>
      <c r="OXI244" s="18"/>
      <c r="OXJ244" s="72"/>
      <c r="OXK244" s="4"/>
      <c r="OXL244" s="5"/>
      <c r="OXM244" s="5"/>
      <c r="OXN244" s="17"/>
      <c r="OXO244" s="17"/>
      <c r="OXP244" s="17"/>
      <c r="OXQ244" s="17"/>
      <c r="OXR244" s="17"/>
      <c r="OXS244" s="17"/>
      <c r="OXT244" s="18"/>
      <c r="OXU244" s="72"/>
      <c r="OXV244" s="4"/>
      <c r="OXW244" s="5"/>
      <c r="OXX244" s="5"/>
      <c r="OXY244" s="17"/>
      <c r="OXZ244" s="17"/>
      <c r="OYA244" s="17"/>
      <c r="OYB244" s="17"/>
      <c r="OYC244" s="17"/>
      <c r="OYD244" s="17"/>
      <c r="OYE244" s="18"/>
      <c r="OYF244" s="72"/>
      <c r="OYG244" s="4"/>
      <c r="OYH244" s="5"/>
      <c r="OYI244" s="5"/>
      <c r="OYJ244" s="17"/>
      <c r="OYK244" s="17"/>
      <c r="OYL244" s="17"/>
      <c r="OYM244" s="17"/>
      <c r="OYN244" s="17"/>
      <c r="OYO244" s="17"/>
      <c r="OYP244" s="18"/>
      <c r="OYQ244" s="72"/>
      <c r="OYR244" s="4"/>
      <c r="OYS244" s="5"/>
      <c r="OYT244" s="5"/>
      <c r="OYU244" s="17"/>
      <c r="OYV244" s="17"/>
      <c r="OYW244" s="17"/>
      <c r="OYX244" s="17"/>
      <c r="OYY244" s="17"/>
      <c r="OYZ244" s="17"/>
      <c r="OZA244" s="18"/>
      <c r="OZB244" s="72"/>
      <c r="OZC244" s="4"/>
      <c r="OZD244" s="5"/>
      <c r="OZE244" s="5"/>
      <c r="OZF244" s="17"/>
      <c r="OZG244" s="17"/>
      <c r="OZH244" s="17"/>
      <c r="OZI244" s="17"/>
      <c r="OZJ244" s="17"/>
      <c r="OZK244" s="17"/>
      <c r="OZL244" s="18"/>
      <c r="OZM244" s="72"/>
      <c r="OZN244" s="4"/>
      <c r="OZO244" s="5"/>
      <c r="OZP244" s="5"/>
      <c r="OZQ244" s="17"/>
      <c r="OZR244" s="17"/>
      <c r="OZS244" s="17"/>
      <c r="OZT244" s="17"/>
      <c r="OZU244" s="17"/>
      <c r="OZV244" s="17"/>
      <c r="OZW244" s="18"/>
      <c r="OZX244" s="72"/>
      <c r="OZY244" s="4"/>
      <c r="OZZ244" s="5"/>
      <c r="PAA244" s="5"/>
      <c r="PAB244" s="17"/>
      <c r="PAC244" s="17"/>
      <c r="PAD244" s="17"/>
      <c r="PAE244" s="17"/>
      <c r="PAF244" s="17"/>
      <c r="PAG244" s="17"/>
      <c r="PAH244" s="18"/>
      <c r="PAI244" s="72"/>
      <c r="PAJ244" s="4"/>
      <c r="PAK244" s="5"/>
      <c r="PAL244" s="5"/>
      <c r="PAM244" s="17"/>
      <c r="PAN244" s="17"/>
      <c r="PAO244" s="17"/>
      <c r="PAP244" s="17"/>
      <c r="PAQ244" s="17"/>
      <c r="PAR244" s="17"/>
      <c r="PAS244" s="18"/>
      <c r="PAT244" s="72"/>
      <c r="PAU244" s="4"/>
      <c r="PAV244" s="5"/>
      <c r="PAW244" s="5"/>
      <c r="PAX244" s="17"/>
      <c r="PAY244" s="17"/>
      <c r="PAZ244" s="17"/>
      <c r="PBA244" s="17"/>
      <c r="PBB244" s="17"/>
      <c r="PBC244" s="17"/>
      <c r="PBD244" s="18"/>
      <c r="PBE244" s="72"/>
      <c r="PBF244" s="4"/>
      <c r="PBG244" s="5"/>
      <c r="PBH244" s="5"/>
      <c r="PBI244" s="17"/>
      <c r="PBJ244" s="17"/>
      <c r="PBK244" s="17"/>
      <c r="PBL244" s="17"/>
      <c r="PBM244" s="17"/>
      <c r="PBN244" s="17"/>
      <c r="PBO244" s="18"/>
      <c r="PBP244" s="72"/>
      <c r="PBQ244" s="4"/>
      <c r="PBR244" s="5"/>
      <c r="PBS244" s="5"/>
      <c r="PBT244" s="17"/>
      <c r="PBU244" s="17"/>
      <c r="PBV244" s="17"/>
      <c r="PBW244" s="17"/>
      <c r="PBX244" s="17"/>
      <c r="PBY244" s="17"/>
      <c r="PBZ244" s="18"/>
      <c r="PCA244" s="72"/>
      <c r="PCB244" s="4"/>
      <c r="PCC244" s="5"/>
      <c r="PCD244" s="5"/>
      <c r="PCE244" s="17"/>
      <c r="PCF244" s="17"/>
      <c r="PCG244" s="17"/>
      <c r="PCH244" s="17"/>
      <c r="PCI244" s="17"/>
      <c r="PCJ244" s="17"/>
      <c r="PCK244" s="18"/>
      <c r="PCL244" s="72"/>
      <c r="PCM244" s="4"/>
      <c r="PCN244" s="5"/>
      <c r="PCO244" s="5"/>
      <c r="PCP244" s="17"/>
      <c r="PCQ244" s="17"/>
      <c r="PCR244" s="17"/>
      <c r="PCS244" s="17"/>
      <c r="PCT244" s="17"/>
      <c r="PCU244" s="17"/>
      <c r="PCV244" s="18"/>
      <c r="PCW244" s="72"/>
      <c r="PCX244" s="4"/>
      <c r="PCY244" s="5"/>
      <c r="PCZ244" s="5"/>
      <c r="PDA244" s="17"/>
      <c r="PDB244" s="17"/>
      <c r="PDC244" s="17"/>
      <c r="PDD244" s="17"/>
      <c r="PDE244" s="17"/>
      <c r="PDF244" s="17"/>
      <c r="PDG244" s="18"/>
      <c r="PDH244" s="72"/>
      <c r="PDI244" s="4"/>
      <c r="PDJ244" s="5"/>
      <c r="PDK244" s="5"/>
      <c r="PDL244" s="17"/>
      <c r="PDM244" s="17"/>
      <c r="PDN244" s="17"/>
      <c r="PDO244" s="17"/>
      <c r="PDP244" s="17"/>
      <c r="PDQ244" s="17"/>
      <c r="PDR244" s="18"/>
      <c r="PDS244" s="72"/>
      <c r="PDT244" s="4"/>
      <c r="PDU244" s="5"/>
      <c r="PDV244" s="5"/>
      <c r="PDW244" s="17"/>
      <c r="PDX244" s="17"/>
      <c r="PDY244" s="17"/>
      <c r="PDZ244" s="17"/>
      <c r="PEA244" s="17"/>
      <c r="PEB244" s="17"/>
      <c r="PEC244" s="18"/>
      <c r="PED244" s="72"/>
      <c r="PEE244" s="4"/>
      <c r="PEF244" s="5"/>
      <c r="PEG244" s="5"/>
      <c r="PEH244" s="17"/>
      <c r="PEI244" s="17"/>
      <c r="PEJ244" s="17"/>
      <c r="PEK244" s="17"/>
      <c r="PEL244" s="17"/>
      <c r="PEM244" s="17"/>
      <c r="PEN244" s="18"/>
      <c r="PEO244" s="72"/>
      <c r="PEP244" s="4"/>
      <c r="PEQ244" s="5"/>
      <c r="PER244" s="5"/>
      <c r="PES244" s="17"/>
      <c r="PET244" s="17"/>
      <c r="PEU244" s="17"/>
      <c r="PEV244" s="17"/>
      <c r="PEW244" s="17"/>
      <c r="PEX244" s="17"/>
      <c r="PEY244" s="18"/>
      <c r="PEZ244" s="72"/>
      <c r="PFA244" s="4"/>
      <c r="PFB244" s="5"/>
      <c r="PFC244" s="5"/>
      <c r="PFD244" s="17"/>
      <c r="PFE244" s="17"/>
      <c r="PFF244" s="17"/>
      <c r="PFG244" s="17"/>
      <c r="PFH244" s="17"/>
      <c r="PFI244" s="17"/>
      <c r="PFJ244" s="18"/>
      <c r="PFK244" s="72"/>
      <c r="PFL244" s="4"/>
      <c r="PFM244" s="5"/>
      <c r="PFN244" s="5"/>
      <c r="PFO244" s="17"/>
      <c r="PFP244" s="17"/>
      <c r="PFQ244" s="17"/>
      <c r="PFR244" s="17"/>
      <c r="PFS244" s="17"/>
      <c r="PFT244" s="17"/>
      <c r="PFU244" s="18"/>
      <c r="PFV244" s="72"/>
      <c r="PFW244" s="4"/>
      <c r="PFX244" s="5"/>
      <c r="PFY244" s="5"/>
      <c r="PFZ244" s="17"/>
      <c r="PGA244" s="17"/>
      <c r="PGB244" s="17"/>
      <c r="PGC244" s="17"/>
      <c r="PGD244" s="17"/>
      <c r="PGE244" s="17"/>
      <c r="PGF244" s="18"/>
      <c r="PGG244" s="72"/>
      <c r="PGH244" s="4"/>
      <c r="PGI244" s="5"/>
      <c r="PGJ244" s="5"/>
      <c r="PGK244" s="17"/>
      <c r="PGL244" s="17"/>
      <c r="PGM244" s="17"/>
      <c r="PGN244" s="17"/>
      <c r="PGO244" s="17"/>
      <c r="PGP244" s="17"/>
      <c r="PGQ244" s="18"/>
      <c r="PGR244" s="72"/>
      <c r="PGS244" s="4"/>
      <c r="PGT244" s="5"/>
      <c r="PGU244" s="5"/>
      <c r="PGV244" s="17"/>
      <c r="PGW244" s="17"/>
      <c r="PGX244" s="17"/>
      <c r="PGY244" s="17"/>
      <c r="PGZ244" s="17"/>
      <c r="PHA244" s="17"/>
      <c r="PHB244" s="18"/>
      <c r="PHC244" s="72"/>
      <c r="PHD244" s="4"/>
      <c r="PHE244" s="5"/>
      <c r="PHF244" s="5"/>
      <c r="PHG244" s="17"/>
      <c r="PHH244" s="17"/>
      <c r="PHI244" s="17"/>
      <c r="PHJ244" s="17"/>
      <c r="PHK244" s="17"/>
      <c r="PHL244" s="17"/>
      <c r="PHM244" s="18"/>
      <c r="PHN244" s="72"/>
      <c r="PHO244" s="4"/>
      <c r="PHP244" s="5"/>
      <c r="PHQ244" s="5"/>
      <c r="PHR244" s="17"/>
      <c r="PHS244" s="17"/>
      <c r="PHT244" s="17"/>
      <c r="PHU244" s="17"/>
      <c r="PHV244" s="17"/>
      <c r="PHW244" s="17"/>
      <c r="PHX244" s="18"/>
      <c r="PHY244" s="72"/>
      <c r="PHZ244" s="4"/>
      <c r="PIA244" s="5"/>
      <c r="PIB244" s="5"/>
      <c r="PIC244" s="17"/>
      <c r="PID244" s="17"/>
      <c r="PIE244" s="17"/>
      <c r="PIF244" s="17"/>
      <c r="PIG244" s="17"/>
      <c r="PIH244" s="17"/>
      <c r="PII244" s="18"/>
      <c r="PIJ244" s="72"/>
      <c r="PIK244" s="4"/>
      <c r="PIL244" s="5"/>
      <c r="PIM244" s="5"/>
      <c r="PIN244" s="17"/>
      <c r="PIO244" s="17"/>
      <c r="PIP244" s="17"/>
      <c r="PIQ244" s="17"/>
      <c r="PIR244" s="17"/>
      <c r="PIS244" s="17"/>
      <c r="PIT244" s="18"/>
      <c r="PIU244" s="72"/>
      <c r="PIV244" s="4"/>
      <c r="PIW244" s="5"/>
      <c r="PIX244" s="5"/>
      <c r="PIY244" s="17"/>
      <c r="PIZ244" s="17"/>
      <c r="PJA244" s="17"/>
      <c r="PJB244" s="17"/>
      <c r="PJC244" s="17"/>
      <c r="PJD244" s="17"/>
      <c r="PJE244" s="18"/>
      <c r="PJF244" s="72"/>
      <c r="PJG244" s="4"/>
      <c r="PJH244" s="5"/>
      <c r="PJI244" s="5"/>
      <c r="PJJ244" s="17"/>
      <c r="PJK244" s="17"/>
      <c r="PJL244" s="17"/>
      <c r="PJM244" s="17"/>
      <c r="PJN244" s="17"/>
      <c r="PJO244" s="17"/>
      <c r="PJP244" s="18"/>
      <c r="PJQ244" s="72"/>
      <c r="PJR244" s="4"/>
      <c r="PJS244" s="5"/>
      <c r="PJT244" s="5"/>
      <c r="PJU244" s="17"/>
      <c r="PJV244" s="17"/>
      <c r="PJW244" s="17"/>
      <c r="PJX244" s="17"/>
      <c r="PJY244" s="17"/>
      <c r="PJZ244" s="17"/>
      <c r="PKA244" s="18"/>
      <c r="PKB244" s="72"/>
      <c r="PKC244" s="4"/>
      <c r="PKD244" s="5"/>
      <c r="PKE244" s="5"/>
      <c r="PKF244" s="17"/>
      <c r="PKG244" s="17"/>
      <c r="PKH244" s="17"/>
      <c r="PKI244" s="17"/>
      <c r="PKJ244" s="17"/>
      <c r="PKK244" s="17"/>
      <c r="PKL244" s="18"/>
      <c r="PKM244" s="72"/>
      <c r="PKN244" s="4"/>
      <c r="PKO244" s="5"/>
      <c r="PKP244" s="5"/>
      <c r="PKQ244" s="17"/>
      <c r="PKR244" s="17"/>
      <c r="PKS244" s="17"/>
      <c r="PKT244" s="17"/>
      <c r="PKU244" s="17"/>
      <c r="PKV244" s="17"/>
      <c r="PKW244" s="18"/>
      <c r="PKX244" s="72"/>
      <c r="PKY244" s="4"/>
      <c r="PKZ244" s="5"/>
      <c r="PLA244" s="5"/>
      <c r="PLB244" s="17"/>
      <c r="PLC244" s="17"/>
      <c r="PLD244" s="17"/>
      <c r="PLE244" s="17"/>
      <c r="PLF244" s="17"/>
      <c r="PLG244" s="17"/>
      <c r="PLH244" s="18"/>
      <c r="PLI244" s="72"/>
      <c r="PLJ244" s="4"/>
      <c r="PLK244" s="5"/>
      <c r="PLL244" s="5"/>
      <c r="PLM244" s="17"/>
      <c r="PLN244" s="17"/>
      <c r="PLO244" s="17"/>
      <c r="PLP244" s="17"/>
      <c r="PLQ244" s="17"/>
      <c r="PLR244" s="17"/>
      <c r="PLS244" s="18"/>
      <c r="PLT244" s="72"/>
      <c r="PLU244" s="4"/>
      <c r="PLV244" s="5"/>
      <c r="PLW244" s="5"/>
      <c r="PLX244" s="17"/>
      <c r="PLY244" s="17"/>
      <c r="PLZ244" s="17"/>
      <c r="PMA244" s="17"/>
      <c r="PMB244" s="17"/>
      <c r="PMC244" s="17"/>
      <c r="PMD244" s="18"/>
      <c r="PME244" s="72"/>
      <c r="PMF244" s="4"/>
      <c r="PMG244" s="5"/>
      <c r="PMH244" s="5"/>
      <c r="PMI244" s="17"/>
      <c r="PMJ244" s="17"/>
      <c r="PMK244" s="17"/>
      <c r="PML244" s="17"/>
      <c r="PMM244" s="17"/>
      <c r="PMN244" s="17"/>
      <c r="PMO244" s="18"/>
      <c r="PMP244" s="72"/>
      <c r="PMQ244" s="4"/>
      <c r="PMR244" s="5"/>
      <c r="PMS244" s="5"/>
      <c r="PMT244" s="17"/>
      <c r="PMU244" s="17"/>
      <c r="PMV244" s="17"/>
      <c r="PMW244" s="17"/>
      <c r="PMX244" s="17"/>
      <c r="PMY244" s="17"/>
      <c r="PMZ244" s="18"/>
      <c r="PNA244" s="72"/>
      <c r="PNB244" s="4"/>
      <c r="PNC244" s="5"/>
      <c r="PND244" s="5"/>
      <c r="PNE244" s="17"/>
      <c r="PNF244" s="17"/>
      <c r="PNG244" s="17"/>
      <c r="PNH244" s="17"/>
      <c r="PNI244" s="17"/>
      <c r="PNJ244" s="17"/>
      <c r="PNK244" s="18"/>
      <c r="PNL244" s="72"/>
      <c r="PNM244" s="4"/>
      <c r="PNN244" s="5"/>
      <c r="PNO244" s="5"/>
      <c r="PNP244" s="17"/>
      <c r="PNQ244" s="17"/>
      <c r="PNR244" s="17"/>
      <c r="PNS244" s="17"/>
      <c r="PNT244" s="17"/>
      <c r="PNU244" s="17"/>
      <c r="PNV244" s="18"/>
      <c r="PNW244" s="72"/>
      <c r="PNX244" s="4"/>
      <c r="PNY244" s="5"/>
      <c r="PNZ244" s="5"/>
      <c r="POA244" s="17"/>
      <c r="POB244" s="17"/>
      <c r="POC244" s="17"/>
      <c r="POD244" s="17"/>
      <c r="POE244" s="17"/>
      <c r="POF244" s="17"/>
      <c r="POG244" s="18"/>
      <c r="POH244" s="72"/>
      <c r="POI244" s="4"/>
      <c r="POJ244" s="5"/>
      <c r="POK244" s="5"/>
      <c r="POL244" s="17"/>
      <c r="POM244" s="17"/>
      <c r="PON244" s="17"/>
      <c r="POO244" s="17"/>
      <c r="POP244" s="17"/>
      <c r="POQ244" s="17"/>
      <c r="POR244" s="18"/>
      <c r="POS244" s="72"/>
      <c r="POT244" s="4"/>
      <c r="POU244" s="5"/>
      <c r="POV244" s="5"/>
      <c r="POW244" s="17"/>
      <c r="POX244" s="17"/>
      <c r="POY244" s="17"/>
      <c r="POZ244" s="17"/>
      <c r="PPA244" s="17"/>
      <c r="PPB244" s="17"/>
      <c r="PPC244" s="18"/>
      <c r="PPD244" s="72"/>
      <c r="PPE244" s="4"/>
      <c r="PPF244" s="5"/>
      <c r="PPG244" s="5"/>
      <c r="PPH244" s="17"/>
      <c r="PPI244" s="17"/>
      <c r="PPJ244" s="17"/>
      <c r="PPK244" s="17"/>
      <c r="PPL244" s="17"/>
      <c r="PPM244" s="17"/>
      <c r="PPN244" s="18"/>
      <c r="PPO244" s="72"/>
      <c r="PPP244" s="4"/>
      <c r="PPQ244" s="5"/>
      <c r="PPR244" s="5"/>
      <c r="PPS244" s="17"/>
      <c r="PPT244" s="17"/>
      <c r="PPU244" s="17"/>
      <c r="PPV244" s="17"/>
      <c r="PPW244" s="17"/>
      <c r="PPX244" s="17"/>
      <c r="PPY244" s="18"/>
      <c r="PPZ244" s="72"/>
      <c r="PQA244" s="4"/>
      <c r="PQB244" s="5"/>
      <c r="PQC244" s="5"/>
      <c r="PQD244" s="17"/>
      <c r="PQE244" s="17"/>
      <c r="PQF244" s="17"/>
      <c r="PQG244" s="17"/>
      <c r="PQH244" s="17"/>
      <c r="PQI244" s="17"/>
      <c r="PQJ244" s="18"/>
      <c r="PQK244" s="72"/>
      <c r="PQL244" s="4"/>
      <c r="PQM244" s="5"/>
      <c r="PQN244" s="5"/>
      <c r="PQO244" s="17"/>
      <c r="PQP244" s="17"/>
      <c r="PQQ244" s="17"/>
      <c r="PQR244" s="17"/>
      <c r="PQS244" s="17"/>
      <c r="PQT244" s="17"/>
      <c r="PQU244" s="18"/>
      <c r="PQV244" s="72"/>
      <c r="PQW244" s="4"/>
      <c r="PQX244" s="5"/>
      <c r="PQY244" s="5"/>
      <c r="PQZ244" s="17"/>
      <c r="PRA244" s="17"/>
      <c r="PRB244" s="17"/>
      <c r="PRC244" s="17"/>
      <c r="PRD244" s="17"/>
      <c r="PRE244" s="17"/>
      <c r="PRF244" s="18"/>
      <c r="PRG244" s="72"/>
      <c r="PRH244" s="4"/>
      <c r="PRI244" s="5"/>
      <c r="PRJ244" s="5"/>
      <c r="PRK244" s="17"/>
      <c r="PRL244" s="17"/>
      <c r="PRM244" s="17"/>
      <c r="PRN244" s="17"/>
      <c r="PRO244" s="17"/>
      <c r="PRP244" s="17"/>
      <c r="PRQ244" s="18"/>
      <c r="PRR244" s="72"/>
      <c r="PRS244" s="4"/>
      <c r="PRT244" s="5"/>
      <c r="PRU244" s="5"/>
      <c r="PRV244" s="17"/>
      <c r="PRW244" s="17"/>
      <c r="PRX244" s="17"/>
      <c r="PRY244" s="17"/>
      <c r="PRZ244" s="17"/>
      <c r="PSA244" s="17"/>
      <c r="PSB244" s="18"/>
      <c r="PSC244" s="72"/>
      <c r="PSD244" s="4"/>
      <c r="PSE244" s="5"/>
      <c r="PSF244" s="5"/>
      <c r="PSG244" s="17"/>
      <c r="PSH244" s="17"/>
      <c r="PSI244" s="17"/>
      <c r="PSJ244" s="17"/>
      <c r="PSK244" s="17"/>
      <c r="PSL244" s="17"/>
      <c r="PSM244" s="18"/>
      <c r="PSN244" s="72"/>
      <c r="PSO244" s="4"/>
      <c r="PSP244" s="5"/>
      <c r="PSQ244" s="5"/>
      <c r="PSR244" s="17"/>
      <c r="PSS244" s="17"/>
      <c r="PST244" s="17"/>
      <c r="PSU244" s="17"/>
      <c r="PSV244" s="17"/>
      <c r="PSW244" s="17"/>
      <c r="PSX244" s="18"/>
      <c r="PSY244" s="72"/>
      <c r="PSZ244" s="4"/>
      <c r="PTA244" s="5"/>
      <c r="PTB244" s="5"/>
      <c r="PTC244" s="17"/>
      <c r="PTD244" s="17"/>
      <c r="PTE244" s="17"/>
      <c r="PTF244" s="17"/>
      <c r="PTG244" s="17"/>
      <c r="PTH244" s="17"/>
      <c r="PTI244" s="18"/>
      <c r="PTJ244" s="72"/>
      <c r="PTK244" s="4"/>
      <c r="PTL244" s="5"/>
      <c r="PTM244" s="5"/>
      <c r="PTN244" s="17"/>
      <c r="PTO244" s="17"/>
      <c r="PTP244" s="17"/>
      <c r="PTQ244" s="17"/>
      <c r="PTR244" s="17"/>
      <c r="PTS244" s="17"/>
      <c r="PTT244" s="18"/>
      <c r="PTU244" s="72"/>
      <c r="PTV244" s="4"/>
      <c r="PTW244" s="5"/>
      <c r="PTX244" s="5"/>
      <c r="PTY244" s="17"/>
      <c r="PTZ244" s="17"/>
      <c r="PUA244" s="17"/>
      <c r="PUB244" s="17"/>
      <c r="PUC244" s="17"/>
      <c r="PUD244" s="17"/>
      <c r="PUE244" s="18"/>
      <c r="PUF244" s="72"/>
      <c r="PUG244" s="4"/>
      <c r="PUH244" s="5"/>
      <c r="PUI244" s="5"/>
      <c r="PUJ244" s="17"/>
      <c r="PUK244" s="17"/>
      <c r="PUL244" s="17"/>
      <c r="PUM244" s="17"/>
      <c r="PUN244" s="17"/>
      <c r="PUO244" s="17"/>
      <c r="PUP244" s="18"/>
      <c r="PUQ244" s="72"/>
      <c r="PUR244" s="4"/>
      <c r="PUS244" s="5"/>
      <c r="PUT244" s="5"/>
      <c r="PUU244" s="17"/>
      <c r="PUV244" s="17"/>
      <c r="PUW244" s="17"/>
      <c r="PUX244" s="17"/>
      <c r="PUY244" s="17"/>
      <c r="PUZ244" s="17"/>
      <c r="PVA244" s="18"/>
      <c r="PVB244" s="72"/>
      <c r="PVC244" s="4"/>
      <c r="PVD244" s="5"/>
      <c r="PVE244" s="5"/>
      <c r="PVF244" s="17"/>
      <c r="PVG244" s="17"/>
      <c r="PVH244" s="17"/>
      <c r="PVI244" s="17"/>
      <c r="PVJ244" s="17"/>
      <c r="PVK244" s="17"/>
      <c r="PVL244" s="18"/>
      <c r="PVM244" s="72"/>
      <c r="PVN244" s="4"/>
      <c r="PVO244" s="5"/>
      <c r="PVP244" s="5"/>
      <c r="PVQ244" s="17"/>
      <c r="PVR244" s="17"/>
      <c r="PVS244" s="17"/>
      <c r="PVT244" s="17"/>
      <c r="PVU244" s="17"/>
      <c r="PVV244" s="17"/>
      <c r="PVW244" s="18"/>
      <c r="PVX244" s="72"/>
      <c r="PVY244" s="4"/>
      <c r="PVZ244" s="5"/>
      <c r="PWA244" s="5"/>
      <c r="PWB244" s="17"/>
      <c r="PWC244" s="17"/>
      <c r="PWD244" s="17"/>
      <c r="PWE244" s="17"/>
      <c r="PWF244" s="17"/>
      <c r="PWG244" s="17"/>
      <c r="PWH244" s="18"/>
      <c r="PWI244" s="72"/>
      <c r="PWJ244" s="4"/>
      <c r="PWK244" s="5"/>
      <c r="PWL244" s="5"/>
      <c r="PWM244" s="17"/>
      <c r="PWN244" s="17"/>
      <c r="PWO244" s="17"/>
      <c r="PWP244" s="17"/>
      <c r="PWQ244" s="17"/>
      <c r="PWR244" s="17"/>
      <c r="PWS244" s="18"/>
      <c r="PWT244" s="72"/>
      <c r="PWU244" s="4"/>
      <c r="PWV244" s="5"/>
      <c r="PWW244" s="5"/>
      <c r="PWX244" s="17"/>
      <c r="PWY244" s="17"/>
      <c r="PWZ244" s="17"/>
      <c r="PXA244" s="17"/>
      <c r="PXB244" s="17"/>
      <c r="PXC244" s="17"/>
      <c r="PXD244" s="18"/>
      <c r="PXE244" s="72"/>
      <c r="PXF244" s="4"/>
      <c r="PXG244" s="5"/>
      <c r="PXH244" s="5"/>
      <c r="PXI244" s="17"/>
      <c r="PXJ244" s="17"/>
      <c r="PXK244" s="17"/>
      <c r="PXL244" s="17"/>
      <c r="PXM244" s="17"/>
      <c r="PXN244" s="17"/>
      <c r="PXO244" s="18"/>
      <c r="PXP244" s="72"/>
      <c r="PXQ244" s="4"/>
      <c r="PXR244" s="5"/>
      <c r="PXS244" s="5"/>
      <c r="PXT244" s="17"/>
      <c r="PXU244" s="17"/>
      <c r="PXV244" s="17"/>
      <c r="PXW244" s="17"/>
      <c r="PXX244" s="17"/>
      <c r="PXY244" s="17"/>
      <c r="PXZ244" s="18"/>
      <c r="PYA244" s="72"/>
      <c r="PYB244" s="4"/>
      <c r="PYC244" s="5"/>
      <c r="PYD244" s="5"/>
      <c r="PYE244" s="17"/>
      <c r="PYF244" s="17"/>
      <c r="PYG244" s="17"/>
      <c r="PYH244" s="17"/>
      <c r="PYI244" s="17"/>
      <c r="PYJ244" s="17"/>
      <c r="PYK244" s="18"/>
      <c r="PYL244" s="72"/>
      <c r="PYM244" s="4"/>
      <c r="PYN244" s="5"/>
      <c r="PYO244" s="5"/>
      <c r="PYP244" s="17"/>
      <c r="PYQ244" s="17"/>
      <c r="PYR244" s="17"/>
      <c r="PYS244" s="17"/>
      <c r="PYT244" s="17"/>
      <c r="PYU244" s="17"/>
      <c r="PYV244" s="18"/>
      <c r="PYW244" s="72"/>
      <c r="PYX244" s="4"/>
      <c r="PYY244" s="5"/>
      <c r="PYZ244" s="5"/>
      <c r="PZA244" s="17"/>
      <c r="PZB244" s="17"/>
      <c r="PZC244" s="17"/>
      <c r="PZD244" s="17"/>
      <c r="PZE244" s="17"/>
      <c r="PZF244" s="17"/>
      <c r="PZG244" s="18"/>
      <c r="PZH244" s="72"/>
      <c r="PZI244" s="4"/>
      <c r="PZJ244" s="5"/>
      <c r="PZK244" s="5"/>
      <c r="PZL244" s="17"/>
      <c r="PZM244" s="17"/>
      <c r="PZN244" s="17"/>
      <c r="PZO244" s="17"/>
      <c r="PZP244" s="17"/>
      <c r="PZQ244" s="17"/>
      <c r="PZR244" s="18"/>
      <c r="PZS244" s="72"/>
      <c r="PZT244" s="4"/>
      <c r="PZU244" s="5"/>
      <c r="PZV244" s="5"/>
      <c r="PZW244" s="17"/>
      <c r="PZX244" s="17"/>
      <c r="PZY244" s="17"/>
      <c r="PZZ244" s="17"/>
      <c r="QAA244" s="17"/>
      <c r="QAB244" s="17"/>
      <c r="QAC244" s="18"/>
      <c r="QAD244" s="72"/>
      <c r="QAE244" s="4"/>
      <c r="QAF244" s="5"/>
      <c r="QAG244" s="5"/>
      <c r="QAH244" s="17"/>
      <c r="QAI244" s="17"/>
      <c r="QAJ244" s="17"/>
      <c r="QAK244" s="17"/>
      <c r="QAL244" s="17"/>
      <c r="QAM244" s="17"/>
      <c r="QAN244" s="18"/>
      <c r="QAO244" s="72"/>
      <c r="QAP244" s="4"/>
      <c r="QAQ244" s="5"/>
      <c r="QAR244" s="5"/>
      <c r="QAS244" s="17"/>
      <c r="QAT244" s="17"/>
      <c r="QAU244" s="17"/>
      <c r="QAV244" s="17"/>
      <c r="QAW244" s="17"/>
      <c r="QAX244" s="17"/>
      <c r="QAY244" s="18"/>
      <c r="QAZ244" s="72"/>
      <c r="QBA244" s="4"/>
      <c r="QBB244" s="5"/>
      <c r="QBC244" s="5"/>
      <c r="QBD244" s="17"/>
      <c r="QBE244" s="17"/>
      <c r="QBF244" s="17"/>
      <c r="QBG244" s="17"/>
      <c r="QBH244" s="17"/>
      <c r="QBI244" s="17"/>
      <c r="QBJ244" s="18"/>
      <c r="QBK244" s="72"/>
      <c r="QBL244" s="4"/>
      <c r="QBM244" s="5"/>
      <c r="QBN244" s="5"/>
      <c r="QBO244" s="17"/>
      <c r="QBP244" s="17"/>
      <c r="QBQ244" s="17"/>
      <c r="QBR244" s="17"/>
      <c r="QBS244" s="17"/>
      <c r="QBT244" s="17"/>
      <c r="QBU244" s="18"/>
      <c r="QBV244" s="72"/>
      <c r="QBW244" s="4"/>
      <c r="QBX244" s="5"/>
      <c r="QBY244" s="5"/>
      <c r="QBZ244" s="17"/>
      <c r="QCA244" s="17"/>
      <c r="QCB244" s="17"/>
      <c r="QCC244" s="17"/>
      <c r="QCD244" s="17"/>
      <c r="QCE244" s="17"/>
      <c r="QCF244" s="18"/>
      <c r="QCG244" s="72"/>
      <c r="QCH244" s="4"/>
      <c r="QCI244" s="5"/>
      <c r="QCJ244" s="5"/>
      <c r="QCK244" s="17"/>
      <c r="QCL244" s="17"/>
      <c r="QCM244" s="17"/>
      <c r="QCN244" s="17"/>
      <c r="QCO244" s="17"/>
      <c r="QCP244" s="17"/>
      <c r="QCQ244" s="18"/>
      <c r="QCR244" s="72"/>
      <c r="QCS244" s="4"/>
      <c r="QCT244" s="5"/>
      <c r="QCU244" s="5"/>
      <c r="QCV244" s="17"/>
      <c r="QCW244" s="17"/>
      <c r="QCX244" s="17"/>
      <c r="QCY244" s="17"/>
      <c r="QCZ244" s="17"/>
      <c r="QDA244" s="17"/>
      <c r="QDB244" s="18"/>
      <c r="QDC244" s="72"/>
      <c r="QDD244" s="4"/>
      <c r="QDE244" s="5"/>
      <c r="QDF244" s="5"/>
      <c r="QDG244" s="17"/>
      <c r="QDH244" s="17"/>
      <c r="QDI244" s="17"/>
      <c r="QDJ244" s="17"/>
      <c r="QDK244" s="17"/>
      <c r="QDL244" s="17"/>
      <c r="QDM244" s="18"/>
      <c r="QDN244" s="72"/>
      <c r="QDO244" s="4"/>
      <c r="QDP244" s="5"/>
      <c r="QDQ244" s="5"/>
      <c r="QDR244" s="17"/>
      <c r="QDS244" s="17"/>
      <c r="QDT244" s="17"/>
      <c r="QDU244" s="17"/>
      <c r="QDV244" s="17"/>
      <c r="QDW244" s="17"/>
      <c r="QDX244" s="18"/>
      <c r="QDY244" s="72"/>
      <c r="QDZ244" s="4"/>
      <c r="QEA244" s="5"/>
      <c r="QEB244" s="5"/>
      <c r="QEC244" s="17"/>
      <c r="QED244" s="17"/>
      <c r="QEE244" s="17"/>
      <c r="QEF244" s="17"/>
      <c r="QEG244" s="17"/>
      <c r="QEH244" s="17"/>
      <c r="QEI244" s="18"/>
      <c r="QEJ244" s="72"/>
      <c r="QEK244" s="4"/>
      <c r="QEL244" s="5"/>
      <c r="QEM244" s="5"/>
      <c r="QEN244" s="17"/>
      <c r="QEO244" s="17"/>
      <c r="QEP244" s="17"/>
      <c r="QEQ244" s="17"/>
      <c r="QER244" s="17"/>
      <c r="QES244" s="17"/>
      <c r="QET244" s="18"/>
      <c r="QEU244" s="72"/>
      <c r="QEV244" s="4"/>
      <c r="QEW244" s="5"/>
      <c r="QEX244" s="5"/>
      <c r="QEY244" s="17"/>
      <c r="QEZ244" s="17"/>
      <c r="QFA244" s="17"/>
      <c r="QFB244" s="17"/>
      <c r="QFC244" s="17"/>
      <c r="QFD244" s="17"/>
      <c r="QFE244" s="18"/>
      <c r="QFF244" s="72"/>
      <c r="QFG244" s="4"/>
      <c r="QFH244" s="5"/>
      <c r="QFI244" s="5"/>
      <c r="QFJ244" s="17"/>
      <c r="QFK244" s="17"/>
      <c r="QFL244" s="17"/>
      <c r="QFM244" s="17"/>
      <c r="QFN244" s="17"/>
      <c r="QFO244" s="17"/>
      <c r="QFP244" s="18"/>
      <c r="QFQ244" s="72"/>
      <c r="QFR244" s="4"/>
      <c r="QFS244" s="5"/>
      <c r="QFT244" s="5"/>
      <c r="QFU244" s="17"/>
      <c r="QFV244" s="17"/>
      <c r="QFW244" s="17"/>
      <c r="QFX244" s="17"/>
      <c r="QFY244" s="17"/>
      <c r="QFZ244" s="17"/>
      <c r="QGA244" s="18"/>
      <c r="QGB244" s="72"/>
      <c r="QGC244" s="4"/>
      <c r="QGD244" s="5"/>
      <c r="QGE244" s="5"/>
      <c r="QGF244" s="17"/>
      <c r="QGG244" s="17"/>
      <c r="QGH244" s="17"/>
      <c r="QGI244" s="17"/>
      <c r="QGJ244" s="17"/>
      <c r="QGK244" s="17"/>
      <c r="QGL244" s="18"/>
      <c r="QGM244" s="72"/>
      <c r="QGN244" s="4"/>
      <c r="QGO244" s="5"/>
      <c r="QGP244" s="5"/>
      <c r="QGQ244" s="17"/>
      <c r="QGR244" s="17"/>
      <c r="QGS244" s="17"/>
      <c r="QGT244" s="17"/>
      <c r="QGU244" s="17"/>
      <c r="QGV244" s="17"/>
      <c r="QGW244" s="18"/>
      <c r="QGX244" s="72"/>
      <c r="QGY244" s="4"/>
      <c r="QGZ244" s="5"/>
      <c r="QHA244" s="5"/>
      <c r="QHB244" s="17"/>
      <c r="QHC244" s="17"/>
      <c r="QHD244" s="17"/>
      <c r="QHE244" s="17"/>
      <c r="QHF244" s="17"/>
      <c r="QHG244" s="17"/>
      <c r="QHH244" s="18"/>
      <c r="QHI244" s="72"/>
      <c r="QHJ244" s="4"/>
      <c r="QHK244" s="5"/>
      <c r="QHL244" s="5"/>
      <c r="QHM244" s="17"/>
      <c r="QHN244" s="17"/>
      <c r="QHO244" s="17"/>
      <c r="QHP244" s="17"/>
      <c r="QHQ244" s="17"/>
      <c r="QHR244" s="17"/>
      <c r="QHS244" s="18"/>
      <c r="QHT244" s="72"/>
      <c r="QHU244" s="4"/>
      <c r="QHV244" s="5"/>
      <c r="QHW244" s="5"/>
      <c r="QHX244" s="17"/>
      <c r="QHY244" s="17"/>
      <c r="QHZ244" s="17"/>
      <c r="QIA244" s="17"/>
      <c r="QIB244" s="17"/>
      <c r="QIC244" s="17"/>
      <c r="QID244" s="18"/>
      <c r="QIE244" s="72"/>
      <c r="QIF244" s="4"/>
      <c r="QIG244" s="5"/>
      <c r="QIH244" s="5"/>
      <c r="QII244" s="17"/>
      <c r="QIJ244" s="17"/>
      <c r="QIK244" s="17"/>
      <c r="QIL244" s="17"/>
      <c r="QIM244" s="17"/>
      <c r="QIN244" s="17"/>
      <c r="QIO244" s="18"/>
      <c r="QIP244" s="72"/>
      <c r="QIQ244" s="4"/>
      <c r="QIR244" s="5"/>
      <c r="QIS244" s="5"/>
      <c r="QIT244" s="17"/>
      <c r="QIU244" s="17"/>
      <c r="QIV244" s="17"/>
      <c r="QIW244" s="17"/>
      <c r="QIX244" s="17"/>
      <c r="QIY244" s="17"/>
      <c r="QIZ244" s="18"/>
      <c r="QJA244" s="72"/>
      <c r="QJB244" s="4"/>
      <c r="QJC244" s="5"/>
      <c r="QJD244" s="5"/>
      <c r="QJE244" s="17"/>
      <c r="QJF244" s="17"/>
      <c r="QJG244" s="17"/>
      <c r="QJH244" s="17"/>
      <c r="QJI244" s="17"/>
      <c r="QJJ244" s="17"/>
      <c r="QJK244" s="18"/>
      <c r="QJL244" s="72"/>
      <c r="QJM244" s="4"/>
      <c r="QJN244" s="5"/>
      <c r="QJO244" s="5"/>
      <c r="QJP244" s="17"/>
      <c r="QJQ244" s="17"/>
      <c r="QJR244" s="17"/>
      <c r="QJS244" s="17"/>
      <c r="QJT244" s="17"/>
      <c r="QJU244" s="17"/>
      <c r="QJV244" s="18"/>
      <c r="QJW244" s="72"/>
      <c r="QJX244" s="4"/>
      <c r="QJY244" s="5"/>
      <c r="QJZ244" s="5"/>
      <c r="QKA244" s="17"/>
      <c r="QKB244" s="17"/>
      <c r="QKC244" s="17"/>
      <c r="QKD244" s="17"/>
      <c r="QKE244" s="17"/>
      <c r="QKF244" s="17"/>
      <c r="QKG244" s="18"/>
      <c r="QKH244" s="72"/>
      <c r="QKI244" s="4"/>
      <c r="QKJ244" s="5"/>
      <c r="QKK244" s="5"/>
      <c r="QKL244" s="17"/>
      <c r="QKM244" s="17"/>
      <c r="QKN244" s="17"/>
      <c r="QKO244" s="17"/>
      <c r="QKP244" s="17"/>
      <c r="QKQ244" s="17"/>
      <c r="QKR244" s="18"/>
      <c r="QKS244" s="72"/>
      <c r="QKT244" s="4"/>
      <c r="QKU244" s="5"/>
      <c r="QKV244" s="5"/>
      <c r="QKW244" s="17"/>
      <c r="QKX244" s="17"/>
      <c r="QKY244" s="17"/>
      <c r="QKZ244" s="17"/>
      <c r="QLA244" s="17"/>
      <c r="QLB244" s="17"/>
      <c r="QLC244" s="18"/>
      <c r="QLD244" s="72"/>
      <c r="QLE244" s="4"/>
      <c r="QLF244" s="5"/>
      <c r="QLG244" s="5"/>
      <c r="QLH244" s="17"/>
      <c r="QLI244" s="17"/>
      <c r="QLJ244" s="17"/>
      <c r="QLK244" s="17"/>
      <c r="QLL244" s="17"/>
      <c r="QLM244" s="17"/>
      <c r="QLN244" s="18"/>
      <c r="QLO244" s="72"/>
      <c r="QLP244" s="4"/>
      <c r="QLQ244" s="5"/>
      <c r="QLR244" s="5"/>
      <c r="QLS244" s="17"/>
      <c r="QLT244" s="17"/>
      <c r="QLU244" s="17"/>
      <c r="QLV244" s="17"/>
      <c r="QLW244" s="17"/>
      <c r="QLX244" s="17"/>
      <c r="QLY244" s="18"/>
      <c r="QLZ244" s="72"/>
      <c r="QMA244" s="4"/>
      <c r="QMB244" s="5"/>
      <c r="QMC244" s="5"/>
      <c r="QMD244" s="17"/>
      <c r="QME244" s="17"/>
      <c r="QMF244" s="17"/>
      <c r="QMG244" s="17"/>
      <c r="QMH244" s="17"/>
      <c r="QMI244" s="17"/>
      <c r="QMJ244" s="18"/>
      <c r="QMK244" s="72"/>
      <c r="QML244" s="4"/>
      <c r="QMM244" s="5"/>
      <c r="QMN244" s="5"/>
      <c r="QMO244" s="17"/>
      <c r="QMP244" s="17"/>
      <c r="QMQ244" s="17"/>
      <c r="QMR244" s="17"/>
      <c r="QMS244" s="17"/>
      <c r="QMT244" s="17"/>
      <c r="QMU244" s="18"/>
      <c r="QMV244" s="72"/>
      <c r="QMW244" s="4"/>
      <c r="QMX244" s="5"/>
      <c r="QMY244" s="5"/>
      <c r="QMZ244" s="17"/>
      <c r="QNA244" s="17"/>
      <c r="QNB244" s="17"/>
      <c r="QNC244" s="17"/>
      <c r="QND244" s="17"/>
      <c r="QNE244" s="17"/>
      <c r="QNF244" s="18"/>
      <c r="QNG244" s="72"/>
      <c r="QNH244" s="4"/>
      <c r="QNI244" s="5"/>
      <c r="QNJ244" s="5"/>
      <c r="QNK244" s="17"/>
      <c r="QNL244" s="17"/>
      <c r="QNM244" s="17"/>
      <c r="QNN244" s="17"/>
      <c r="QNO244" s="17"/>
      <c r="QNP244" s="17"/>
      <c r="QNQ244" s="18"/>
      <c r="QNR244" s="72"/>
      <c r="QNS244" s="4"/>
      <c r="QNT244" s="5"/>
      <c r="QNU244" s="5"/>
      <c r="QNV244" s="17"/>
      <c r="QNW244" s="17"/>
      <c r="QNX244" s="17"/>
      <c r="QNY244" s="17"/>
      <c r="QNZ244" s="17"/>
      <c r="QOA244" s="17"/>
      <c r="QOB244" s="18"/>
      <c r="QOC244" s="72"/>
      <c r="QOD244" s="4"/>
      <c r="QOE244" s="5"/>
      <c r="QOF244" s="5"/>
      <c r="QOG244" s="17"/>
      <c r="QOH244" s="17"/>
      <c r="QOI244" s="17"/>
      <c r="QOJ244" s="17"/>
      <c r="QOK244" s="17"/>
      <c r="QOL244" s="17"/>
      <c r="QOM244" s="18"/>
      <c r="QON244" s="72"/>
      <c r="QOO244" s="4"/>
      <c r="QOP244" s="5"/>
      <c r="QOQ244" s="5"/>
      <c r="QOR244" s="17"/>
      <c r="QOS244" s="17"/>
      <c r="QOT244" s="17"/>
      <c r="QOU244" s="17"/>
      <c r="QOV244" s="17"/>
      <c r="QOW244" s="17"/>
      <c r="QOX244" s="18"/>
      <c r="QOY244" s="72"/>
      <c r="QOZ244" s="4"/>
      <c r="QPA244" s="5"/>
      <c r="QPB244" s="5"/>
      <c r="QPC244" s="17"/>
      <c r="QPD244" s="17"/>
      <c r="QPE244" s="17"/>
      <c r="QPF244" s="17"/>
      <c r="QPG244" s="17"/>
      <c r="QPH244" s="17"/>
      <c r="QPI244" s="18"/>
      <c r="QPJ244" s="72"/>
      <c r="QPK244" s="4"/>
      <c r="QPL244" s="5"/>
      <c r="QPM244" s="5"/>
      <c r="QPN244" s="17"/>
      <c r="QPO244" s="17"/>
      <c r="QPP244" s="17"/>
      <c r="QPQ244" s="17"/>
      <c r="QPR244" s="17"/>
      <c r="QPS244" s="17"/>
      <c r="QPT244" s="18"/>
      <c r="QPU244" s="72"/>
      <c r="QPV244" s="4"/>
      <c r="QPW244" s="5"/>
      <c r="QPX244" s="5"/>
      <c r="QPY244" s="17"/>
      <c r="QPZ244" s="17"/>
      <c r="QQA244" s="17"/>
      <c r="QQB244" s="17"/>
      <c r="QQC244" s="17"/>
      <c r="QQD244" s="17"/>
      <c r="QQE244" s="18"/>
      <c r="QQF244" s="72"/>
      <c r="QQG244" s="4"/>
      <c r="QQH244" s="5"/>
      <c r="QQI244" s="5"/>
      <c r="QQJ244" s="17"/>
      <c r="QQK244" s="17"/>
      <c r="QQL244" s="17"/>
      <c r="QQM244" s="17"/>
      <c r="QQN244" s="17"/>
      <c r="QQO244" s="17"/>
      <c r="QQP244" s="18"/>
      <c r="QQQ244" s="72"/>
      <c r="QQR244" s="4"/>
      <c r="QQS244" s="5"/>
      <c r="QQT244" s="5"/>
      <c r="QQU244" s="17"/>
      <c r="QQV244" s="17"/>
      <c r="QQW244" s="17"/>
      <c r="QQX244" s="17"/>
      <c r="QQY244" s="17"/>
      <c r="QQZ244" s="17"/>
      <c r="QRA244" s="18"/>
      <c r="QRB244" s="72"/>
      <c r="QRC244" s="4"/>
      <c r="QRD244" s="5"/>
      <c r="QRE244" s="5"/>
      <c r="QRF244" s="17"/>
      <c r="QRG244" s="17"/>
      <c r="QRH244" s="17"/>
      <c r="QRI244" s="17"/>
      <c r="QRJ244" s="17"/>
      <c r="QRK244" s="17"/>
      <c r="QRL244" s="18"/>
      <c r="QRM244" s="72"/>
      <c r="QRN244" s="4"/>
      <c r="QRO244" s="5"/>
      <c r="QRP244" s="5"/>
      <c r="QRQ244" s="17"/>
      <c r="QRR244" s="17"/>
      <c r="QRS244" s="17"/>
      <c r="QRT244" s="17"/>
      <c r="QRU244" s="17"/>
      <c r="QRV244" s="17"/>
      <c r="QRW244" s="18"/>
      <c r="QRX244" s="72"/>
      <c r="QRY244" s="4"/>
      <c r="QRZ244" s="5"/>
      <c r="QSA244" s="5"/>
      <c r="QSB244" s="17"/>
      <c r="QSC244" s="17"/>
      <c r="QSD244" s="17"/>
      <c r="QSE244" s="17"/>
      <c r="QSF244" s="17"/>
      <c r="QSG244" s="17"/>
      <c r="QSH244" s="18"/>
      <c r="QSI244" s="72"/>
      <c r="QSJ244" s="4"/>
      <c r="QSK244" s="5"/>
      <c r="QSL244" s="5"/>
      <c r="QSM244" s="17"/>
      <c r="QSN244" s="17"/>
      <c r="QSO244" s="17"/>
      <c r="QSP244" s="17"/>
      <c r="QSQ244" s="17"/>
      <c r="QSR244" s="17"/>
      <c r="QSS244" s="18"/>
      <c r="QST244" s="72"/>
      <c r="QSU244" s="4"/>
      <c r="QSV244" s="5"/>
      <c r="QSW244" s="5"/>
      <c r="QSX244" s="17"/>
      <c r="QSY244" s="17"/>
      <c r="QSZ244" s="17"/>
      <c r="QTA244" s="17"/>
      <c r="QTB244" s="17"/>
      <c r="QTC244" s="17"/>
      <c r="QTD244" s="18"/>
      <c r="QTE244" s="72"/>
      <c r="QTF244" s="4"/>
      <c r="QTG244" s="5"/>
      <c r="QTH244" s="5"/>
      <c r="QTI244" s="17"/>
      <c r="QTJ244" s="17"/>
      <c r="QTK244" s="17"/>
      <c r="QTL244" s="17"/>
      <c r="QTM244" s="17"/>
      <c r="QTN244" s="17"/>
      <c r="QTO244" s="18"/>
      <c r="QTP244" s="72"/>
      <c r="QTQ244" s="4"/>
      <c r="QTR244" s="5"/>
      <c r="QTS244" s="5"/>
      <c r="QTT244" s="17"/>
      <c r="QTU244" s="17"/>
      <c r="QTV244" s="17"/>
      <c r="QTW244" s="17"/>
      <c r="QTX244" s="17"/>
      <c r="QTY244" s="17"/>
      <c r="QTZ244" s="18"/>
      <c r="QUA244" s="72"/>
      <c r="QUB244" s="4"/>
      <c r="QUC244" s="5"/>
      <c r="QUD244" s="5"/>
      <c r="QUE244" s="17"/>
      <c r="QUF244" s="17"/>
      <c r="QUG244" s="17"/>
      <c r="QUH244" s="17"/>
      <c r="QUI244" s="17"/>
      <c r="QUJ244" s="17"/>
      <c r="QUK244" s="18"/>
      <c r="QUL244" s="72"/>
      <c r="QUM244" s="4"/>
      <c r="QUN244" s="5"/>
      <c r="QUO244" s="5"/>
      <c r="QUP244" s="17"/>
      <c r="QUQ244" s="17"/>
      <c r="QUR244" s="17"/>
      <c r="QUS244" s="17"/>
      <c r="QUT244" s="17"/>
      <c r="QUU244" s="17"/>
      <c r="QUV244" s="18"/>
      <c r="QUW244" s="72"/>
      <c r="QUX244" s="4"/>
      <c r="QUY244" s="5"/>
      <c r="QUZ244" s="5"/>
      <c r="QVA244" s="17"/>
      <c r="QVB244" s="17"/>
      <c r="QVC244" s="17"/>
      <c r="QVD244" s="17"/>
      <c r="QVE244" s="17"/>
      <c r="QVF244" s="17"/>
      <c r="QVG244" s="18"/>
      <c r="QVH244" s="72"/>
      <c r="QVI244" s="4"/>
      <c r="QVJ244" s="5"/>
      <c r="QVK244" s="5"/>
      <c r="QVL244" s="17"/>
      <c r="QVM244" s="17"/>
      <c r="QVN244" s="17"/>
      <c r="QVO244" s="17"/>
      <c r="QVP244" s="17"/>
      <c r="QVQ244" s="17"/>
      <c r="QVR244" s="18"/>
      <c r="QVS244" s="72"/>
      <c r="QVT244" s="4"/>
      <c r="QVU244" s="5"/>
      <c r="QVV244" s="5"/>
      <c r="QVW244" s="17"/>
      <c r="QVX244" s="17"/>
      <c r="QVY244" s="17"/>
      <c r="QVZ244" s="17"/>
      <c r="QWA244" s="17"/>
      <c r="QWB244" s="17"/>
      <c r="QWC244" s="18"/>
      <c r="QWD244" s="72"/>
      <c r="QWE244" s="4"/>
      <c r="QWF244" s="5"/>
      <c r="QWG244" s="5"/>
      <c r="QWH244" s="17"/>
      <c r="QWI244" s="17"/>
      <c r="QWJ244" s="17"/>
      <c r="QWK244" s="17"/>
      <c r="QWL244" s="17"/>
      <c r="QWM244" s="17"/>
      <c r="QWN244" s="18"/>
      <c r="QWO244" s="72"/>
      <c r="QWP244" s="4"/>
      <c r="QWQ244" s="5"/>
      <c r="QWR244" s="5"/>
      <c r="QWS244" s="17"/>
      <c r="QWT244" s="17"/>
      <c r="QWU244" s="17"/>
      <c r="QWV244" s="17"/>
      <c r="QWW244" s="17"/>
      <c r="QWX244" s="17"/>
      <c r="QWY244" s="18"/>
      <c r="QWZ244" s="72"/>
      <c r="QXA244" s="4"/>
      <c r="QXB244" s="5"/>
      <c r="QXC244" s="5"/>
      <c r="QXD244" s="17"/>
      <c r="QXE244" s="17"/>
      <c r="QXF244" s="17"/>
      <c r="QXG244" s="17"/>
      <c r="QXH244" s="17"/>
      <c r="QXI244" s="17"/>
      <c r="QXJ244" s="18"/>
      <c r="QXK244" s="72"/>
      <c r="QXL244" s="4"/>
      <c r="QXM244" s="5"/>
      <c r="QXN244" s="5"/>
      <c r="QXO244" s="17"/>
      <c r="QXP244" s="17"/>
      <c r="QXQ244" s="17"/>
      <c r="QXR244" s="17"/>
      <c r="QXS244" s="17"/>
      <c r="QXT244" s="17"/>
      <c r="QXU244" s="18"/>
      <c r="QXV244" s="72"/>
      <c r="QXW244" s="4"/>
      <c r="QXX244" s="5"/>
      <c r="QXY244" s="5"/>
      <c r="QXZ244" s="17"/>
      <c r="QYA244" s="17"/>
      <c r="QYB244" s="17"/>
      <c r="QYC244" s="17"/>
      <c r="QYD244" s="17"/>
      <c r="QYE244" s="17"/>
      <c r="QYF244" s="18"/>
      <c r="QYG244" s="72"/>
      <c r="QYH244" s="4"/>
      <c r="QYI244" s="5"/>
      <c r="QYJ244" s="5"/>
      <c r="QYK244" s="17"/>
      <c r="QYL244" s="17"/>
      <c r="QYM244" s="17"/>
      <c r="QYN244" s="17"/>
      <c r="QYO244" s="17"/>
      <c r="QYP244" s="17"/>
      <c r="QYQ244" s="18"/>
      <c r="QYR244" s="72"/>
      <c r="QYS244" s="4"/>
      <c r="QYT244" s="5"/>
      <c r="QYU244" s="5"/>
      <c r="QYV244" s="17"/>
      <c r="QYW244" s="17"/>
      <c r="QYX244" s="17"/>
      <c r="QYY244" s="17"/>
      <c r="QYZ244" s="17"/>
      <c r="QZA244" s="17"/>
      <c r="QZB244" s="18"/>
      <c r="QZC244" s="72"/>
      <c r="QZD244" s="4"/>
      <c r="QZE244" s="5"/>
      <c r="QZF244" s="5"/>
      <c r="QZG244" s="17"/>
      <c r="QZH244" s="17"/>
      <c r="QZI244" s="17"/>
      <c r="QZJ244" s="17"/>
      <c r="QZK244" s="17"/>
      <c r="QZL244" s="17"/>
      <c r="QZM244" s="18"/>
      <c r="QZN244" s="72"/>
      <c r="QZO244" s="4"/>
      <c r="QZP244" s="5"/>
      <c r="QZQ244" s="5"/>
      <c r="QZR244" s="17"/>
      <c r="QZS244" s="17"/>
      <c r="QZT244" s="17"/>
      <c r="QZU244" s="17"/>
      <c r="QZV244" s="17"/>
      <c r="QZW244" s="17"/>
      <c r="QZX244" s="18"/>
      <c r="QZY244" s="72"/>
      <c r="QZZ244" s="4"/>
      <c r="RAA244" s="5"/>
      <c r="RAB244" s="5"/>
      <c r="RAC244" s="17"/>
      <c r="RAD244" s="17"/>
      <c r="RAE244" s="17"/>
      <c r="RAF244" s="17"/>
      <c r="RAG244" s="17"/>
      <c r="RAH244" s="17"/>
      <c r="RAI244" s="18"/>
      <c r="RAJ244" s="72"/>
      <c r="RAK244" s="4"/>
      <c r="RAL244" s="5"/>
      <c r="RAM244" s="5"/>
      <c r="RAN244" s="17"/>
      <c r="RAO244" s="17"/>
      <c r="RAP244" s="17"/>
      <c r="RAQ244" s="17"/>
      <c r="RAR244" s="17"/>
      <c r="RAS244" s="17"/>
      <c r="RAT244" s="18"/>
      <c r="RAU244" s="72"/>
      <c r="RAV244" s="4"/>
      <c r="RAW244" s="5"/>
      <c r="RAX244" s="5"/>
      <c r="RAY244" s="17"/>
      <c r="RAZ244" s="17"/>
      <c r="RBA244" s="17"/>
      <c r="RBB244" s="17"/>
      <c r="RBC244" s="17"/>
      <c r="RBD244" s="17"/>
      <c r="RBE244" s="18"/>
      <c r="RBF244" s="72"/>
      <c r="RBG244" s="4"/>
      <c r="RBH244" s="5"/>
      <c r="RBI244" s="5"/>
      <c r="RBJ244" s="17"/>
      <c r="RBK244" s="17"/>
      <c r="RBL244" s="17"/>
      <c r="RBM244" s="17"/>
      <c r="RBN244" s="17"/>
      <c r="RBO244" s="17"/>
      <c r="RBP244" s="18"/>
      <c r="RBQ244" s="72"/>
      <c r="RBR244" s="4"/>
      <c r="RBS244" s="5"/>
      <c r="RBT244" s="5"/>
      <c r="RBU244" s="17"/>
      <c r="RBV244" s="17"/>
      <c r="RBW244" s="17"/>
      <c r="RBX244" s="17"/>
      <c r="RBY244" s="17"/>
      <c r="RBZ244" s="17"/>
      <c r="RCA244" s="18"/>
      <c r="RCB244" s="72"/>
      <c r="RCC244" s="4"/>
      <c r="RCD244" s="5"/>
      <c r="RCE244" s="5"/>
      <c r="RCF244" s="17"/>
      <c r="RCG244" s="17"/>
      <c r="RCH244" s="17"/>
      <c r="RCI244" s="17"/>
      <c r="RCJ244" s="17"/>
      <c r="RCK244" s="17"/>
      <c r="RCL244" s="18"/>
      <c r="RCM244" s="72"/>
      <c r="RCN244" s="4"/>
      <c r="RCO244" s="5"/>
      <c r="RCP244" s="5"/>
      <c r="RCQ244" s="17"/>
      <c r="RCR244" s="17"/>
      <c r="RCS244" s="17"/>
      <c r="RCT244" s="17"/>
      <c r="RCU244" s="17"/>
      <c r="RCV244" s="17"/>
      <c r="RCW244" s="18"/>
      <c r="RCX244" s="72"/>
      <c r="RCY244" s="4"/>
      <c r="RCZ244" s="5"/>
      <c r="RDA244" s="5"/>
      <c r="RDB244" s="17"/>
      <c r="RDC244" s="17"/>
      <c r="RDD244" s="17"/>
      <c r="RDE244" s="17"/>
      <c r="RDF244" s="17"/>
      <c r="RDG244" s="17"/>
      <c r="RDH244" s="18"/>
      <c r="RDI244" s="72"/>
      <c r="RDJ244" s="4"/>
      <c r="RDK244" s="5"/>
      <c r="RDL244" s="5"/>
      <c r="RDM244" s="17"/>
      <c r="RDN244" s="17"/>
      <c r="RDO244" s="17"/>
      <c r="RDP244" s="17"/>
      <c r="RDQ244" s="17"/>
      <c r="RDR244" s="17"/>
      <c r="RDS244" s="18"/>
      <c r="RDT244" s="72"/>
      <c r="RDU244" s="4"/>
      <c r="RDV244" s="5"/>
      <c r="RDW244" s="5"/>
      <c r="RDX244" s="17"/>
      <c r="RDY244" s="17"/>
      <c r="RDZ244" s="17"/>
      <c r="REA244" s="17"/>
      <c r="REB244" s="17"/>
      <c r="REC244" s="17"/>
      <c r="RED244" s="18"/>
      <c r="REE244" s="72"/>
      <c r="REF244" s="4"/>
      <c r="REG244" s="5"/>
      <c r="REH244" s="5"/>
      <c r="REI244" s="17"/>
      <c r="REJ244" s="17"/>
      <c r="REK244" s="17"/>
      <c r="REL244" s="17"/>
      <c r="REM244" s="17"/>
      <c r="REN244" s="17"/>
      <c r="REO244" s="18"/>
      <c r="REP244" s="72"/>
      <c r="REQ244" s="4"/>
      <c r="RER244" s="5"/>
      <c r="RES244" s="5"/>
      <c r="RET244" s="17"/>
      <c r="REU244" s="17"/>
      <c r="REV244" s="17"/>
      <c r="REW244" s="17"/>
      <c r="REX244" s="17"/>
      <c r="REY244" s="17"/>
      <c r="REZ244" s="18"/>
      <c r="RFA244" s="72"/>
      <c r="RFB244" s="4"/>
      <c r="RFC244" s="5"/>
      <c r="RFD244" s="5"/>
      <c r="RFE244" s="17"/>
      <c r="RFF244" s="17"/>
      <c r="RFG244" s="17"/>
      <c r="RFH244" s="17"/>
      <c r="RFI244" s="17"/>
      <c r="RFJ244" s="17"/>
      <c r="RFK244" s="18"/>
      <c r="RFL244" s="72"/>
      <c r="RFM244" s="4"/>
      <c r="RFN244" s="5"/>
      <c r="RFO244" s="5"/>
      <c r="RFP244" s="17"/>
      <c r="RFQ244" s="17"/>
      <c r="RFR244" s="17"/>
      <c r="RFS244" s="17"/>
      <c r="RFT244" s="17"/>
      <c r="RFU244" s="17"/>
      <c r="RFV244" s="18"/>
      <c r="RFW244" s="72"/>
      <c r="RFX244" s="4"/>
      <c r="RFY244" s="5"/>
      <c r="RFZ244" s="5"/>
      <c r="RGA244" s="17"/>
      <c r="RGB244" s="17"/>
      <c r="RGC244" s="17"/>
      <c r="RGD244" s="17"/>
      <c r="RGE244" s="17"/>
      <c r="RGF244" s="17"/>
      <c r="RGG244" s="18"/>
      <c r="RGH244" s="72"/>
      <c r="RGI244" s="4"/>
      <c r="RGJ244" s="5"/>
      <c r="RGK244" s="5"/>
      <c r="RGL244" s="17"/>
      <c r="RGM244" s="17"/>
      <c r="RGN244" s="17"/>
      <c r="RGO244" s="17"/>
      <c r="RGP244" s="17"/>
      <c r="RGQ244" s="17"/>
      <c r="RGR244" s="18"/>
      <c r="RGS244" s="72"/>
      <c r="RGT244" s="4"/>
      <c r="RGU244" s="5"/>
      <c r="RGV244" s="5"/>
      <c r="RGW244" s="17"/>
      <c r="RGX244" s="17"/>
      <c r="RGY244" s="17"/>
      <c r="RGZ244" s="17"/>
      <c r="RHA244" s="17"/>
      <c r="RHB244" s="17"/>
      <c r="RHC244" s="18"/>
      <c r="RHD244" s="72"/>
      <c r="RHE244" s="4"/>
      <c r="RHF244" s="5"/>
      <c r="RHG244" s="5"/>
      <c r="RHH244" s="17"/>
      <c r="RHI244" s="17"/>
      <c r="RHJ244" s="17"/>
      <c r="RHK244" s="17"/>
      <c r="RHL244" s="17"/>
      <c r="RHM244" s="17"/>
      <c r="RHN244" s="18"/>
      <c r="RHO244" s="72"/>
      <c r="RHP244" s="4"/>
      <c r="RHQ244" s="5"/>
      <c r="RHR244" s="5"/>
      <c r="RHS244" s="17"/>
      <c r="RHT244" s="17"/>
      <c r="RHU244" s="17"/>
      <c r="RHV244" s="17"/>
      <c r="RHW244" s="17"/>
      <c r="RHX244" s="17"/>
      <c r="RHY244" s="18"/>
      <c r="RHZ244" s="72"/>
      <c r="RIA244" s="4"/>
      <c r="RIB244" s="5"/>
      <c r="RIC244" s="5"/>
      <c r="RID244" s="17"/>
      <c r="RIE244" s="17"/>
      <c r="RIF244" s="17"/>
      <c r="RIG244" s="17"/>
      <c r="RIH244" s="17"/>
      <c r="RII244" s="17"/>
      <c r="RIJ244" s="18"/>
      <c r="RIK244" s="72"/>
      <c r="RIL244" s="4"/>
      <c r="RIM244" s="5"/>
      <c r="RIN244" s="5"/>
      <c r="RIO244" s="17"/>
      <c r="RIP244" s="17"/>
      <c r="RIQ244" s="17"/>
      <c r="RIR244" s="17"/>
      <c r="RIS244" s="17"/>
      <c r="RIT244" s="17"/>
      <c r="RIU244" s="18"/>
      <c r="RIV244" s="72"/>
      <c r="RIW244" s="4"/>
      <c r="RIX244" s="5"/>
      <c r="RIY244" s="5"/>
      <c r="RIZ244" s="17"/>
      <c r="RJA244" s="17"/>
      <c r="RJB244" s="17"/>
      <c r="RJC244" s="17"/>
      <c r="RJD244" s="17"/>
      <c r="RJE244" s="17"/>
      <c r="RJF244" s="18"/>
      <c r="RJG244" s="72"/>
      <c r="RJH244" s="4"/>
      <c r="RJI244" s="5"/>
      <c r="RJJ244" s="5"/>
      <c r="RJK244" s="17"/>
      <c r="RJL244" s="17"/>
      <c r="RJM244" s="17"/>
      <c r="RJN244" s="17"/>
      <c r="RJO244" s="17"/>
      <c r="RJP244" s="17"/>
      <c r="RJQ244" s="18"/>
      <c r="RJR244" s="72"/>
      <c r="RJS244" s="4"/>
      <c r="RJT244" s="5"/>
      <c r="RJU244" s="5"/>
      <c r="RJV244" s="17"/>
      <c r="RJW244" s="17"/>
      <c r="RJX244" s="17"/>
      <c r="RJY244" s="17"/>
      <c r="RJZ244" s="17"/>
      <c r="RKA244" s="17"/>
      <c r="RKB244" s="18"/>
      <c r="RKC244" s="72"/>
      <c r="RKD244" s="4"/>
      <c r="RKE244" s="5"/>
      <c r="RKF244" s="5"/>
      <c r="RKG244" s="17"/>
      <c r="RKH244" s="17"/>
      <c r="RKI244" s="17"/>
      <c r="RKJ244" s="17"/>
      <c r="RKK244" s="17"/>
      <c r="RKL244" s="17"/>
      <c r="RKM244" s="18"/>
      <c r="RKN244" s="72"/>
      <c r="RKO244" s="4"/>
      <c r="RKP244" s="5"/>
      <c r="RKQ244" s="5"/>
      <c r="RKR244" s="17"/>
      <c r="RKS244" s="17"/>
      <c r="RKT244" s="17"/>
      <c r="RKU244" s="17"/>
      <c r="RKV244" s="17"/>
      <c r="RKW244" s="17"/>
      <c r="RKX244" s="18"/>
      <c r="RKY244" s="72"/>
      <c r="RKZ244" s="4"/>
      <c r="RLA244" s="5"/>
      <c r="RLB244" s="5"/>
      <c r="RLC244" s="17"/>
      <c r="RLD244" s="17"/>
      <c r="RLE244" s="17"/>
      <c r="RLF244" s="17"/>
      <c r="RLG244" s="17"/>
      <c r="RLH244" s="17"/>
      <c r="RLI244" s="18"/>
      <c r="RLJ244" s="72"/>
      <c r="RLK244" s="4"/>
      <c r="RLL244" s="5"/>
      <c r="RLM244" s="5"/>
      <c r="RLN244" s="17"/>
      <c r="RLO244" s="17"/>
      <c r="RLP244" s="17"/>
      <c r="RLQ244" s="17"/>
      <c r="RLR244" s="17"/>
      <c r="RLS244" s="17"/>
      <c r="RLT244" s="18"/>
      <c r="RLU244" s="72"/>
      <c r="RLV244" s="4"/>
      <c r="RLW244" s="5"/>
      <c r="RLX244" s="5"/>
      <c r="RLY244" s="17"/>
      <c r="RLZ244" s="17"/>
      <c r="RMA244" s="17"/>
      <c r="RMB244" s="17"/>
      <c r="RMC244" s="17"/>
      <c r="RMD244" s="17"/>
      <c r="RME244" s="18"/>
      <c r="RMF244" s="72"/>
      <c r="RMG244" s="4"/>
      <c r="RMH244" s="5"/>
      <c r="RMI244" s="5"/>
      <c r="RMJ244" s="17"/>
      <c r="RMK244" s="17"/>
      <c r="RML244" s="17"/>
      <c r="RMM244" s="17"/>
      <c r="RMN244" s="17"/>
      <c r="RMO244" s="17"/>
      <c r="RMP244" s="18"/>
      <c r="RMQ244" s="72"/>
      <c r="RMR244" s="4"/>
      <c r="RMS244" s="5"/>
      <c r="RMT244" s="5"/>
      <c r="RMU244" s="17"/>
      <c r="RMV244" s="17"/>
      <c r="RMW244" s="17"/>
      <c r="RMX244" s="17"/>
      <c r="RMY244" s="17"/>
      <c r="RMZ244" s="17"/>
      <c r="RNA244" s="18"/>
      <c r="RNB244" s="72"/>
      <c r="RNC244" s="4"/>
      <c r="RND244" s="5"/>
      <c r="RNE244" s="5"/>
      <c r="RNF244" s="17"/>
      <c r="RNG244" s="17"/>
      <c r="RNH244" s="17"/>
      <c r="RNI244" s="17"/>
      <c r="RNJ244" s="17"/>
      <c r="RNK244" s="17"/>
      <c r="RNL244" s="18"/>
      <c r="RNM244" s="72"/>
      <c r="RNN244" s="4"/>
      <c r="RNO244" s="5"/>
      <c r="RNP244" s="5"/>
      <c r="RNQ244" s="17"/>
      <c r="RNR244" s="17"/>
      <c r="RNS244" s="17"/>
      <c r="RNT244" s="17"/>
      <c r="RNU244" s="17"/>
      <c r="RNV244" s="17"/>
      <c r="RNW244" s="18"/>
      <c r="RNX244" s="72"/>
      <c r="RNY244" s="4"/>
      <c r="RNZ244" s="5"/>
      <c r="ROA244" s="5"/>
      <c r="ROB244" s="17"/>
      <c r="ROC244" s="17"/>
      <c r="ROD244" s="17"/>
      <c r="ROE244" s="17"/>
      <c r="ROF244" s="17"/>
      <c r="ROG244" s="17"/>
      <c r="ROH244" s="18"/>
      <c r="ROI244" s="72"/>
      <c r="ROJ244" s="4"/>
      <c r="ROK244" s="5"/>
      <c r="ROL244" s="5"/>
      <c r="ROM244" s="17"/>
      <c r="RON244" s="17"/>
      <c r="ROO244" s="17"/>
      <c r="ROP244" s="17"/>
      <c r="ROQ244" s="17"/>
      <c r="ROR244" s="17"/>
      <c r="ROS244" s="18"/>
      <c r="ROT244" s="72"/>
      <c r="ROU244" s="4"/>
      <c r="ROV244" s="5"/>
      <c r="ROW244" s="5"/>
      <c r="ROX244" s="17"/>
      <c r="ROY244" s="17"/>
      <c r="ROZ244" s="17"/>
      <c r="RPA244" s="17"/>
      <c r="RPB244" s="17"/>
      <c r="RPC244" s="17"/>
      <c r="RPD244" s="18"/>
      <c r="RPE244" s="72"/>
      <c r="RPF244" s="4"/>
      <c r="RPG244" s="5"/>
      <c r="RPH244" s="5"/>
      <c r="RPI244" s="17"/>
      <c r="RPJ244" s="17"/>
      <c r="RPK244" s="17"/>
      <c r="RPL244" s="17"/>
      <c r="RPM244" s="17"/>
      <c r="RPN244" s="17"/>
      <c r="RPO244" s="18"/>
      <c r="RPP244" s="72"/>
      <c r="RPQ244" s="4"/>
      <c r="RPR244" s="5"/>
      <c r="RPS244" s="5"/>
      <c r="RPT244" s="17"/>
      <c r="RPU244" s="17"/>
      <c r="RPV244" s="17"/>
      <c r="RPW244" s="17"/>
      <c r="RPX244" s="17"/>
      <c r="RPY244" s="17"/>
      <c r="RPZ244" s="18"/>
      <c r="RQA244" s="72"/>
      <c r="RQB244" s="4"/>
      <c r="RQC244" s="5"/>
      <c r="RQD244" s="5"/>
      <c r="RQE244" s="17"/>
      <c r="RQF244" s="17"/>
      <c r="RQG244" s="17"/>
      <c r="RQH244" s="17"/>
      <c r="RQI244" s="17"/>
      <c r="RQJ244" s="17"/>
      <c r="RQK244" s="18"/>
      <c r="RQL244" s="72"/>
      <c r="RQM244" s="4"/>
      <c r="RQN244" s="5"/>
      <c r="RQO244" s="5"/>
      <c r="RQP244" s="17"/>
      <c r="RQQ244" s="17"/>
      <c r="RQR244" s="17"/>
      <c r="RQS244" s="17"/>
      <c r="RQT244" s="17"/>
      <c r="RQU244" s="17"/>
      <c r="RQV244" s="18"/>
      <c r="RQW244" s="72"/>
      <c r="RQX244" s="4"/>
      <c r="RQY244" s="5"/>
      <c r="RQZ244" s="5"/>
      <c r="RRA244" s="17"/>
      <c r="RRB244" s="17"/>
      <c r="RRC244" s="17"/>
      <c r="RRD244" s="17"/>
      <c r="RRE244" s="17"/>
      <c r="RRF244" s="17"/>
      <c r="RRG244" s="18"/>
      <c r="RRH244" s="72"/>
      <c r="RRI244" s="4"/>
      <c r="RRJ244" s="5"/>
      <c r="RRK244" s="5"/>
      <c r="RRL244" s="17"/>
      <c r="RRM244" s="17"/>
      <c r="RRN244" s="17"/>
      <c r="RRO244" s="17"/>
      <c r="RRP244" s="17"/>
      <c r="RRQ244" s="17"/>
      <c r="RRR244" s="18"/>
      <c r="RRS244" s="72"/>
      <c r="RRT244" s="4"/>
      <c r="RRU244" s="5"/>
      <c r="RRV244" s="5"/>
      <c r="RRW244" s="17"/>
      <c r="RRX244" s="17"/>
      <c r="RRY244" s="17"/>
      <c r="RRZ244" s="17"/>
      <c r="RSA244" s="17"/>
      <c r="RSB244" s="17"/>
      <c r="RSC244" s="18"/>
      <c r="RSD244" s="72"/>
      <c r="RSE244" s="4"/>
      <c r="RSF244" s="5"/>
      <c r="RSG244" s="5"/>
      <c r="RSH244" s="17"/>
      <c r="RSI244" s="17"/>
      <c r="RSJ244" s="17"/>
      <c r="RSK244" s="17"/>
      <c r="RSL244" s="17"/>
      <c r="RSM244" s="17"/>
      <c r="RSN244" s="18"/>
      <c r="RSO244" s="72"/>
      <c r="RSP244" s="4"/>
      <c r="RSQ244" s="5"/>
      <c r="RSR244" s="5"/>
      <c r="RSS244" s="17"/>
      <c r="RST244" s="17"/>
      <c r="RSU244" s="17"/>
      <c r="RSV244" s="17"/>
      <c r="RSW244" s="17"/>
      <c r="RSX244" s="17"/>
      <c r="RSY244" s="18"/>
      <c r="RSZ244" s="72"/>
      <c r="RTA244" s="4"/>
      <c r="RTB244" s="5"/>
      <c r="RTC244" s="5"/>
      <c r="RTD244" s="17"/>
      <c r="RTE244" s="17"/>
      <c r="RTF244" s="17"/>
      <c r="RTG244" s="17"/>
      <c r="RTH244" s="17"/>
      <c r="RTI244" s="17"/>
      <c r="RTJ244" s="18"/>
      <c r="RTK244" s="72"/>
      <c r="RTL244" s="4"/>
      <c r="RTM244" s="5"/>
      <c r="RTN244" s="5"/>
      <c r="RTO244" s="17"/>
      <c r="RTP244" s="17"/>
      <c r="RTQ244" s="17"/>
      <c r="RTR244" s="17"/>
      <c r="RTS244" s="17"/>
      <c r="RTT244" s="17"/>
      <c r="RTU244" s="18"/>
      <c r="RTV244" s="72"/>
      <c r="RTW244" s="4"/>
      <c r="RTX244" s="5"/>
      <c r="RTY244" s="5"/>
      <c r="RTZ244" s="17"/>
      <c r="RUA244" s="17"/>
      <c r="RUB244" s="17"/>
      <c r="RUC244" s="17"/>
      <c r="RUD244" s="17"/>
      <c r="RUE244" s="17"/>
      <c r="RUF244" s="18"/>
      <c r="RUG244" s="72"/>
      <c r="RUH244" s="4"/>
      <c r="RUI244" s="5"/>
      <c r="RUJ244" s="5"/>
      <c r="RUK244" s="17"/>
      <c r="RUL244" s="17"/>
      <c r="RUM244" s="17"/>
      <c r="RUN244" s="17"/>
      <c r="RUO244" s="17"/>
      <c r="RUP244" s="17"/>
      <c r="RUQ244" s="18"/>
      <c r="RUR244" s="72"/>
      <c r="RUS244" s="4"/>
      <c r="RUT244" s="5"/>
      <c r="RUU244" s="5"/>
      <c r="RUV244" s="17"/>
      <c r="RUW244" s="17"/>
      <c r="RUX244" s="17"/>
      <c r="RUY244" s="17"/>
      <c r="RUZ244" s="17"/>
      <c r="RVA244" s="17"/>
      <c r="RVB244" s="18"/>
      <c r="RVC244" s="72"/>
      <c r="RVD244" s="4"/>
      <c r="RVE244" s="5"/>
      <c r="RVF244" s="5"/>
      <c r="RVG244" s="17"/>
      <c r="RVH244" s="17"/>
      <c r="RVI244" s="17"/>
      <c r="RVJ244" s="17"/>
      <c r="RVK244" s="17"/>
      <c r="RVL244" s="17"/>
      <c r="RVM244" s="18"/>
      <c r="RVN244" s="72"/>
      <c r="RVO244" s="4"/>
      <c r="RVP244" s="5"/>
      <c r="RVQ244" s="5"/>
      <c r="RVR244" s="17"/>
      <c r="RVS244" s="17"/>
      <c r="RVT244" s="17"/>
      <c r="RVU244" s="17"/>
      <c r="RVV244" s="17"/>
      <c r="RVW244" s="17"/>
      <c r="RVX244" s="18"/>
      <c r="RVY244" s="72"/>
      <c r="RVZ244" s="4"/>
      <c r="RWA244" s="5"/>
      <c r="RWB244" s="5"/>
      <c r="RWC244" s="17"/>
      <c r="RWD244" s="17"/>
      <c r="RWE244" s="17"/>
      <c r="RWF244" s="17"/>
      <c r="RWG244" s="17"/>
      <c r="RWH244" s="17"/>
      <c r="RWI244" s="18"/>
      <c r="RWJ244" s="72"/>
      <c r="RWK244" s="4"/>
      <c r="RWL244" s="5"/>
      <c r="RWM244" s="5"/>
      <c r="RWN244" s="17"/>
      <c r="RWO244" s="17"/>
      <c r="RWP244" s="17"/>
      <c r="RWQ244" s="17"/>
      <c r="RWR244" s="17"/>
      <c r="RWS244" s="17"/>
      <c r="RWT244" s="18"/>
      <c r="RWU244" s="72"/>
      <c r="RWV244" s="4"/>
      <c r="RWW244" s="5"/>
      <c r="RWX244" s="5"/>
      <c r="RWY244" s="17"/>
      <c r="RWZ244" s="17"/>
      <c r="RXA244" s="17"/>
      <c r="RXB244" s="17"/>
      <c r="RXC244" s="17"/>
      <c r="RXD244" s="17"/>
      <c r="RXE244" s="18"/>
      <c r="RXF244" s="72"/>
      <c r="RXG244" s="4"/>
      <c r="RXH244" s="5"/>
      <c r="RXI244" s="5"/>
      <c r="RXJ244" s="17"/>
      <c r="RXK244" s="17"/>
      <c r="RXL244" s="17"/>
      <c r="RXM244" s="17"/>
      <c r="RXN244" s="17"/>
      <c r="RXO244" s="17"/>
      <c r="RXP244" s="18"/>
      <c r="RXQ244" s="72"/>
      <c r="RXR244" s="4"/>
      <c r="RXS244" s="5"/>
      <c r="RXT244" s="5"/>
      <c r="RXU244" s="17"/>
      <c r="RXV244" s="17"/>
      <c r="RXW244" s="17"/>
      <c r="RXX244" s="17"/>
      <c r="RXY244" s="17"/>
      <c r="RXZ244" s="17"/>
      <c r="RYA244" s="18"/>
      <c r="RYB244" s="72"/>
      <c r="RYC244" s="4"/>
      <c r="RYD244" s="5"/>
      <c r="RYE244" s="5"/>
      <c r="RYF244" s="17"/>
      <c r="RYG244" s="17"/>
      <c r="RYH244" s="17"/>
      <c r="RYI244" s="17"/>
      <c r="RYJ244" s="17"/>
      <c r="RYK244" s="17"/>
      <c r="RYL244" s="18"/>
      <c r="RYM244" s="72"/>
      <c r="RYN244" s="4"/>
      <c r="RYO244" s="5"/>
      <c r="RYP244" s="5"/>
      <c r="RYQ244" s="17"/>
      <c r="RYR244" s="17"/>
      <c r="RYS244" s="17"/>
      <c r="RYT244" s="17"/>
      <c r="RYU244" s="17"/>
      <c r="RYV244" s="17"/>
      <c r="RYW244" s="18"/>
      <c r="RYX244" s="72"/>
      <c r="RYY244" s="4"/>
      <c r="RYZ244" s="5"/>
      <c r="RZA244" s="5"/>
      <c r="RZB244" s="17"/>
      <c r="RZC244" s="17"/>
      <c r="RZD244" s="17"/>
      <c r="RZE244" s="17"/>
      <c r="RZF244" s="17"/>
      <c r="RZG244" s="17"/>
      <c r="RZH244" s="18"/>
      <c r="RZI244" s="72"/>
      <c r="RZJ244" s="4"/>
      <c r="RZK244" s="5"/>
      <c r="RZL244" s="5"/>
      <c r="RZM244" s="17"/>
      <c r="RZN244" s="17"/>
      <c r="RZO244" s="17"/>
      <c r="RZP244" s="17"/>
      <c r="RZQ244" s="17"/>
      <c r="RZR244" s="17"/>
      <c r="RZS244" s="18"/>
      <c r="RZT244" s="72"/>
      <c r="RZU244" s="4"/>
      <c r="RZV244" s="5"/>
      <c r="RZW244" s="5"/>
      <c r="RZX244" s="17"/>
      <c r="RZY244" s="17"/>
      <c r="RZZ244" s="17"/>
      <c r="SAA244" s="17"/>
      <c r="SAB244" s="17"/>
      <c r="SAC244" s="17"/>
      <c r="SAD244" s="18"/>
      <c r="SAE244" s="72"/>
      <c r="SAF244" s="4"/>
      <c r="SAG244" s="5"/>
      <c r="SAH244" s="5"/>
      <c r="SAI244" s="17"/>
      <c r="SAJ244" s="17"/>
      <c r="SAK244" s="17"/>
      <c r="SAL244" s="17"/>
      <c r="SAM244" s="17"/>
      <c r="SAN244" s="17"/>
      <c r="SAO244" s="18"/>
      <c r="SAP244" s="72"/>
      <c r="SAQ244" s="4"/>
      <c r="SAR244" s="5"/>
      <c r="SAS244" s="5"/>
      <c r="SAT244" s="17"/>
      <c r="SAU244" s="17"/>
      <c r="SAV244" s="17"/>
      <c r="SAW244" s="17"/>
      <c r="SAX244" s="17"/>
      <c r="SAY244" s="17"/>
      <c r="SAZ244" s="18"/>
      <c r="SBA244" s="72"/>
      <c r="SBB244" s="4"/>
      <c r="SBC244" s="5"/>
      <c r="SBD244" s="5"/>
      <c r="SBE244" s="17"/>
      <c r="SBF244" s="17"/>
      <c r="SBG244" s="17"/>
      <c r="SBH244" s="17"/>
      <c r="SBI244" s="17"/>
      <c r="SBJ244" s="17"/>
      <c r="SBK244" s="18"/>
      <c r="SBL244" s="72"/>
      <c r="SBM244" s="4"/>
      <c r="SBN244" s="5"/>
      <c r="SBO244" s="5"/>
      <c r="SBP244" s="17"/>
      <c r="SBQ244" s="17"/>
      <c r="SBR244" s="17"/>
      <c r="SBS244" s="17"/>
      <c r="SBT244" s="17"/>
      <c r="SBU244" s="17"/>
      <c r="SBV244" s="18"/>
      <c r="SBW244" s="72"/>
      <c r="SBX244" s="4"/>
      <c r="SBY244" s="5"/>
      <c r="SBZ244" s="5"/>
      <c r="SCA244" s="17"/>
      <c r="SCB244" s="17"/>
      <c r="SCC244" s="17"/>
      <c r="SCD244" s="17"/>
      <c r="SCE244" s="17"/>
      <c r="SCF244" s="17"/>
      <c r="SCG244" s="18"/>
      <c r="SCH244" s="72"/>
      <c r="SCI244" s="4"/>
      <c r="SCJ244" s="5"/>
      <c r="SCK244" s="5"/>
      <c r="SCL244" s="17"/>
      <c r="SCM244" s="17"/>
      <c r="SCN244" s="17"/>
      <c r="SCO244" s="17"/>
      <c r="SCP244" s="17"/>
      <c r="SCQ244" s="17"/>
      <c r="SCR244" s="18"/>
      <c r="SCS244" s="72"/>
      <c r="SCT244" s="4"/>
      <c r="SCU244" s="5"/>
      <c r="SCV244" s="5"/>
      <c r="SCW244" s="17"/>
      <c r="SCX244" s="17"/>
      <c r="SCY244" s="17"/>
      <c r="SCZ244" s="17"/>
      <c r="SDA244" s="17"/>
      <c r="SDB244" s="17"/>
      <c r="SDC244" s="18"/>
      <c r="SDD244" s="72"/>
      <c r="SDE244" s="4"/>
      <c r="SDF244" s="5"/>
      <c r="SDG244" s="5"/>
      <c r="SDH244" s="17"/>
      <c r="SDI244" s="17"/>
      <c r="SDJ244" s="17"/>
      <c r="SDK244" s="17"/>
      <c r="SDL244" s="17"/>
      <c r="SDM244" s="17"/>
      <c r="SDN244" s="18"/>
      <c r="SDO244" s="72"/>
      <c r="SDP244" s="4"/>
      <c r="SDQ244" s="5"/>
      <c r="SDR244" s="5"/>
      <c r="SDS244" s="17"/>
      <c r="SDT244" s="17"/>
      <c r="SDU244" s="17"/>
      <c r="SDV244" s="17"/>
      <c r="SDW244" s="17"/>
      <c r="SDX244" s="17"/>
      <c r="SDY244" s="18"/>
      <c r="SDZ244" s="72"/>
      <c r="SEA244" s="4"/>
      <c r="SEB244" s="5"/>
      <c r="SEC244" s="5"/>
      <c r="SED244" s="17"/>
      <c r="SEE244" s="17"/>
      <c r="SEF244" s="17"/>
      <c r="SEG244" s="17"/>
      <c r="SEH244" s="17"/>
      <c r="SEI244" s="17"/>
      <c r="SEJ244" s="18"/>
      <c r="SEK244" s="72"/>
      <c r="SEL244" s="4"/>
      <c r="SEM244" s="5"/>
      <c r="SEN244" s="5"/>
      <c r="SEO244" s="17"/>
      <c r="SEP244" s="17"/>
      <c r="SEQ244" s="17"/>
      <c r="SER244" s="17"/>
      <c r="SES244" s="17"/>
      <c r="SET244" s="17"/>
      <c r="SEU244" s="18"/>
      <c r="SEV244" s="72"/>
      <c r="SEW244" s="4"/>
      <c r="SEX244" s="5"/>
      <c r="SEY244" s="5"/>
      <c r="SEZ244" s="17"/>
      <c r="SFA244" s="17"/>
      <c r="SFB244" s="17"/>
      <c r="SFC244" s="17"/>
      <c r="SFD244" s="17"/>
      <c r="SFE244" s="17"/>
      <c r="SFF244" s="18"/>
      <c r="SFG244" s="72"/>
      <c r="SFH244" s="4"/>
      <c r="SFI244" s="5"/>
      <c r="SFJ244" s="5"/>
      <c r="SFK244" s="17"/>
      <c r="SFL244" s="17"/>
      <c r="SFM244" s="17"/>
      <c r="SFN244" s="17"/>
      <c r="SFO244" s="17"/>
      <c r="SFP244" s="17"/>
      <c r="SFQ244" s="18"/>
      <c r="SFR244" s="72"/>
      <c r="SFS244" s="4"/>
      <c r="SFT244" s="5"/>
      <c r="SFU244" s="5"/>
      <c r="SFV244" s="17"/>
      <c r="SFW244" s="17"/>
      <c r="SFX244" s="17"/>
      <c r="SFY244" s="17"/>
      <c r="SFZ244" s="17"/>
      <c r="SGA244" s="17"/>
      <c r="SGB244" s="18"/>
      <c r="SGC244" s="72"/>
      <c r="SGD244" s="4"/>
      <c r="SGE244" s="5"/>
      <c r="SGF244" s="5"/>
      <c r="SGG244" s="17"/>
      <c r="SGH244" s="17"/>
      <c r="SGI244" s="17"/>
      <c r="SGJ244" s="17"/>
      <c r="SGK244" s="17"/>
      <c r="SGL244" s="17"/>
      <c r="SGM244" s="18"/>
      <c r="SGN244" s="72"/>
      <c r="SGO244" s="4"/>
      <c r="SGP244" s="5"/>
      <c r="SGQ244" s="5"/>
      <c r="SGR244" s="17"/>
      <c r="SGS244" s="17"/>
      <c r="SGT244" s="17"/>
      <c r="SGU244" s="17"/>
      <c r="SGV244" s="17"/>
      <c r="SGW244" s="17"/>
      <c r="SGX244" s="18"/>
      <c r="SGY244" s="72"/>
      <c r="SGZ244" s="4"/>
      <c r="SHA244" s="5"/>
      <c r="SHB244" s="5"/>
      <c r="SHC244" s="17"/>
      <c r="SHD244" s="17"/>
      <c r="SHE244" s="17"/>
      <c r="SHF244" s="17"/>
      <c r="SHG244" s="17"/>
      <c r="SHH244" s="17"/>
      <c r="SHI244" s="18"/>
      <c r="SHJ244" s="72"/>
      <c r="SHK244" s="4"/>
      <c r="SHL244" s="5"/>
      <c r="SHM244" s="5"/>
      <c r="SHN244" s="17"/>
      <c r="SHO244" s="17"/>
      <c r="SHP244" s="17"/>
      <c r="SHQ244" s="17"/>
      <c r="SHR244" s="17"/>
      <c r="SHS244" s="17"/>
      <c r="SHT244" s="18"/>
      <c r="SHU244" s="72"/>
      <c r="SHV244" s="4"/>
      <c r="SHW244" s="5"/>
      <c r="SHX244" s="5"/>
      <c r="SHY244" s="17"/>
      <c r="SHZ244" s="17"/>
      <c r="SIA244" s="17"/>
      <c r="SIB244" s="17"/>
      <c r="SIC244" s="17"/>
      <c r="SID244" s="17"/>
      <c r="SIE244" s="18"/>
      <c r="SIF244" s="72"/>
      <c r="SIG244" s="4"/>
      <c r="SIH244" s="5"/>
      <c r="SII244" s="5"/>
      <c r="SIJ244" s="17"/>
      <c r="SIK244" s="17"/>
      <c r="SIL244" s="17"/>
      <c r="SIM244" s="17"/>
      <c r="SIN244" s="17"/>
      <c r="SIO244" s="17"/>
      <c r="SIP244" s="18"/>
      <c r="SIQ244" s="72"/>
      <c r="SIR244" s="4"/>
      <c r="SIS244" s="5"/>
      <c r="SIT244" s="5"/>
      <c r="SIU244" s="17"/>
      <c r="SIV244" s="17"/>
      <c r="SIW244" s="17"/>
      <c r="SIX244" s="17"/>
      <c r="SIY244" s="17"/>
      <c r="SIZ244" s="17"/>
      <c r="SJA244" s="18"/>
      <c r="SJB244" s="72"/>
      <c r="SJC244" s="4"/>
      <c r="SJD244" s="5"/>
      <c r="SJE244" s="5"/>
      <c r="SJF244" s="17"/>
      <c r="SJG244" s="17"/>
      <c r="SJH244" s="17"/>
      <c r="SJI244" s="17"/>
      <c r="SJJ244" s="17"/>
      <c r="SJK244" s="17"/>
      <c r="SJL244" s="18"/>
      <c r="SJM244" s="72"/>
      <c r="SJN244" s="4"/>
      <c r="SJO244" s="5"/>
      <c r="SJP244" s="5"/>
      <c r="SJQ244" s="17"/>
      <c r="SJR244" s="17"/>
      <c r="SJS244" s="17"/>
      <c r="SJT244" s="17"/>
      <c r="SJU244" s="17"/>
      <c r="SJV244" s="17"/>
      <c r="SJW244" s="18"/>
      <c r="SJX244" s="72"/>
      <c r="SJY244" s="4"/>
      <c r="SJZ244" s="5"/>
      <c r="SKA244" s="5"/>
      <c r="SKB244" s="17"/>
      <c r="SKC244" s="17"/>
      <c r="SKD244" s="17"/>
      <c r="SKE244" s="17"/>
      <c r="SKF244" s="17"/>
      <c r="SKG244" s="17"/>
      <c r="SKH244" s="18"/>
      <c r="SKI244" s="72"/>
      <c r="SKJ244" s="4"/>
      <c r="SKK244" s="5"/>
      <c r="SKL244" s="5"/>
      <c r="SKM244" s="17"/>
      <c r="SKN244" s="17"/>
      <c r="SKO244" s="17"/>
      <c r="SKP244" s="17"/>
      <c r="SKQ244" s="17"/>
      <c r="SKR244" s="17"/>
      <c r="SKS244" s="18"/>
      <c r="SKT244" s="72"/>
      <c r="SKU244" s="4"/>
      <c r="SKV244" s="5"/>
      <c r="SKW244" s="5"/>
      <c r="SKX244" s="17"/>
      <c r="SKY244" s="17"/>
      <c r="SKZ244" s="17"/>
      <c r="SLA244" s="17"/>
      <c r="SLB244" s="17"/>
      <c r="SLC244" s="17"/>
      <c r="SLD244" s="18"/>
      <c r="SLE244" s="72"/>
      <c r="SLF244" s="4"/>
      <c r="SLG244" s="5"/>
      <c r="SLH244" s="5"/>
      <c r="SLI244" s="17"/>
      <c r="SLJ244" s="17"/>
      <c r="SLK244" s="17"/>
      <c r="SLL244" s="17"/>
      <c r="SLM244" s="17"/>
      <c r="SLN244" s="17"/>
      <c r="SLO244" s="18"/>
      <c r="SLP244" s="72"/>
      <c r="SLQ244" s="4"/>
      <c r="SLR244" s="5"/>
      <c r="SLS244" s="5"/>
      <c r="SLT244" s="17"/>
      <c r="SLU244" s="17"/>
      <c r="SLV244" s="17"/>
      <c r="SLW244" s="17"/>
      <c r="SLX244" s="17"/>
      <c r="SLY244" s="17"/>
      <c r="SLZ244" s="18"/>
      <c r="SMA244" s="72"/>
      <c r="SMB244" s="4"/>
      <c r="SMC244" s="5"/>
      <c r="SMD244" s="5"/>
      <c r="SME244" s="17"/>
      <c r="SMF244" s="17"/>
      <c r="SMG244" s="17"/>
      <c r="SMH244" s="17"/>
      <c r="SMI244" s="17"/>
      <c r="SMJ244" s="17"/>
      <c r="SMK244" s="18"/>
      <c r="SML244" s="72"/>
      <c r="SMM244" s="4"/>
      <c r="SMN244" s="5"/>
      <c r="SMO244" s="5"/>
      <c r="SMP244" s="17"/>
      <c r="SMQ244" s="17"/>
      <c r="SMR244" s="17"/>
      <c r="SMS244" s="17"/>
      <c r="SMT244" s="17"/>
      <c r="SMU244" s="17"/>
      <c r="SMV244" s="18"/>
      <c r="SMW244" s="72"/>
      <c r="SMX244" s="4"/>
      <c r="SMY244" s="5"/>
      <c r="SMZ244" s="5"/>
      <c r="SNA244" s="17"/>
      <c r="SNB244" s="17"/>
      <c r="SNC244" s="17"/>
      <c r="SND244" s="17"/>
      <c r="SNE244" s="17"/>
      <c r="SNF244" s="17"/>
      <c r="SNG244" s="18"/>
      <c r="SNH244" s="72"/>
      <c r="SNI244" s="4"/>
      <c r="SNJ244" s="5"/>
      <c r="SNK244" s="5"/>
      <c r="SNL244" s="17"/>
      <c r="SNM244" s="17"/>
      <c r="SNN244" s="17"/>
      <c r="SNO244" s="17"/>
      <c r="SNP244" s="17"/>
      <c r="SNQ244" s="17"/>
      <c r="SNR244" s="18"/>
      <c r="SNS244" s="72"/>
      <c r="SNT244" s="4"/>
      <c r="SNU244" s="5"/>
      <c r="SNV244" s="5"/>
      <c r="SNW244" s="17"/>
      <c r="SNX244" s="17"/>
      <c r="SNY244" s="17"/>
      <c r="SNZ244" s="17"/>
      <c r="SOA244" s="17"/>
      <c r="SOB244" s="17"/>
      <c r="SOC244" s="18"/>
      <c r="SOD244" s="72"/>
      <c r="SOE244" s="4"/>
      <c r="SOF244" s="5"/>
      <c r="SOG244" s="5"/>
      <c r="SOH244" s="17"/>
      <c r="SOI244" s="17"/>
      <c r="SOJ244" s="17"/>
      <c r="SOK244" s="17"/>
      <c r="SOL244" s="17"/>
      <c r="SOM244" s="17"/>
      <c r="SON244" s="18"/>
      <c r="SOO244" s="72"/>
      <c r="SOP244" s="4"/>
      <c r="SOQ244" s="5"/>
      <c r="SOR244" s="5"/>
      <c r="SOS244" s="17"/>
      <c r="SOT244" s="17"/>
      <c r="SOU244" s="17"/>
      <c r="SOV244" s="17"/>
      <c r="SOW244" s="17"/>
      <c r="SOX244" s="17"/>
      <c r="SOY244" s="18"/>
      <c r="SOZ244" s="72"/>
      <c r="SPA244" s="4"/>
      <c r="SPB244" s="5"/>
      <c r="SPC244" s="5"/>
      <c r="SPD244" s="17"/>
      <c r="SPE244" s="17"/>
      <c r="SPF244" s="17"/>
      <c r="SPG244" s="17"/>
      <c r="SPH244" s="17"/>
      <c r="SPI244" s="17"/>
      <c r="SPJ244" s="18"/>
      <c r="SPK244" s="72"/>
      <c r="SPL244" s="4"/>
      <c r="SPM244" s="5"/>
      <c r="SPN244" s="5"/>
      <c r="SPO244" s="17"/>
      <c r="SPP244" s="17"/>
      <c r="SPQ244" s="17"/>
      <c r="SPR244" s="17"/>
      <c r="SPS244" s="17"/>
      <c r="SPT244" s="17"/>
      <c r="SPU244" s="18"/>
      <c r="SPV244" s="72"/>
      <c r="SPW244" s="4"/>
      <c r="SPX244" s="5"/>
      <c r="SPY244" s="5"/>
      <c r="SPZ244" s="17"/>
      <c r="SQA244" s="17"/>
      <c r="SQB244" s="17"/>
      <c r="SQC244" s="17"/>
      <c r="SQD244" s="17"/>
      <c r="SQE244" s="17"/>
      <c r="SQF244" s="18"/>
      <c r="SQG244" s="72"/>
      <c r="SQH244" s="4"/>
      <c r="SQI244" s="5"/>
      <c r="SQJ244" s="5"/>
      <c r="SQK244" s="17"/>
      <c r="SQL244" s="17"/>
      <c r="SQM244" s="17"/>
      <c r="SQN244" s="17"/>
      <c r="SQO244" s="17"/>
      <c r="SQP244" s="17"/>
      <c r="SQQ244" s="18"/>
      <c r="SQR244" s="72"/>
      <c r="SQS244" s="4"/>
      <c r="SQT244" s="5"/>
      <c r="SQU244" s="5"/>
      <c r="SQV244" s="17"/>
      <c r="SQW244" s="17"/>
      <c r="SQX244" s="17"/>
      <c r="SQY244" s="17"/>
      <c r="SQZ244" s="17"/>
      <c r="SRA244" s="17"/>
      <c r="SRB244" s="18"/>
      <c r="SRC244" s="72"/>
      <c r="SRD244" s="4"/>
      <c r="SRE244" s="5"/>
      <c r="SRF244" s="5"/>
      <c r="SRG244" s="17"/>
      <c r="SRH244" s="17"/>
      <c r="SRI244" s="17"/>
      <c r="SRJ244" s="17"/>
      <c r="SRK244" s="17"/>
      <c r="SRL244" s="17"/>
      <c r="SRM244" s="18"/>
      <c r="SRN244" s="72"/>
      <c r="SRO244" s="4"/>
      <c r="SRP244" s="5"/>
      <c r="SRQ244" s="5"/>
      <c r="SRR244" s="17"/>
      <c r="SRS244" s="17"/>
      <c r="SRT244" s="17"/>
      <c r="SRU244" s="17"/>
      <c r="SRV244" s="17"/>
      <c r="SRW244" s="17"/>
      <c r="SRX244" s="18"/>
      <c r="SRY244" s="72"/>
      <c r="SRZ244" s="4"/>
      <c r="SSA244" s="5"/>
      <c r="SSB244" s="5"/>
      <c r="SSC244" s="17"/>
      <c r="SSD244" s="17"/>
      <c r="SSE244" s="17"/>
      <c r="SSF244" s="17"/>
      <c r="SSG244" s="17"/>
      <c r="SSH244" s="17"/>
      <c r="SSI244" s="18"/>
      <c r="SSJ244" s="72"/>
      <c r="SSK244" s="4"/>
      <c r="SSL244" s="5"/>
      <c r="SSM244" s="5"/>
      <c r="SSN244" s="17"/>
      <c r="SSO244" s="17"/>
      <c r="SSP244" s="17"/>
      <c r="SSQ244" s="17"/>
      <c r="SSR244" s="17"/>
      <c r="SSS244" s="17"/>
      <c r="SST244" s="18"/>
      <c r="SSU244" s="72"/>
      <c r="SSV244" s="4"/>
      <c r="SSW244" s="5"/>
      <c r="SSX244" s="5"/>
      <c r="SSY244" s="17"/>
      <c r="SSZ244" s="17"/>
      <c r="STA244" s="17"/>
      <c r="STB244" s="17"/>
      <c r="STC244" s="17"/>
      <c r="STD244" s="17"/>
      <c r="STE244" s="18"/>
      <c r="STF244" s="72"/>
      <c r="STG244" s="4"/>
      <c r="STH244" s="5"/>
      <c r="STI244" s="5"/>
      <c r="STJ244" s="17"/>
      <c r="STK244" s="17"/>
      <c r="STL244" s="17"/>
      <c r="STM244" s="17"/>
      <c r="STN244" s="17"/>
      <c r="STO244" s="17"/>
      <c r="STP244" s="18"/>
      <c r="STQ244" s="72"/>
      <c r="STR244" s="4"/>
      <c r="STS244" s="5"/>
      <c r="STT244" s="5"/>
      <c r="STU244" s="17"/>
      <c r="STV244" s="17"/>
      <c r="STW244" s="17"/>
      <c r="STX244" s="17"/>
      <c r="STY244" s="17"/>
      <c r="STZ244" s="17"/>
      <c r="SUA244" s="18"/>
      <c r="SUB244" s="72"/>
      <c r="SUC244" s="4"/>
      <c r="SUD244" s="5"/>
      <c r="SUE244" s="5"/>
      <c r="SUF244" s="17"/>
      <c r="SUG244" s="17"/>
      <c r="SUH244" s="17"/>
      <c r="SUI244" s="17"/>
      <c r="SUJ244" s="17"/>
      <c r="SUK244" s="17"/>
      <c r="SUL244" s="18"/>
      <c r="SUM244" s="72"/>
      <c r="SUN244" s="4"/>
      <c r="SUO244" s="5"/>
      <c r="SUP244" s="5"/>
      <c r="SUQ244" s="17"/>
      <c r="SUR244" s="17"/>
      <c r="SUS244" s="17"/>
      <c r="SUT244" s="17"/>
      <c r="SUU244" s="17"/>
      <c r="SUV244" s="17"/>
      <c r="SUW244" s="18"/>
      <c r="SUX244" s="72"/>
      <c r="SUY244" s="4"/>
      <c r="SUZ244" s="5"/>
      <c r="SVA244" s="5"/>
      <c r="SVB244" s="17"/>
      <c r="SVC244" s="17"/>
      <c r="SVD244" s="17"/>
      <c r="SVE244" s="17"/>
      <c r="SVF244" s="17"/>
      <c r="SVG244" s="17"/>
      <c r="SVH244" s="18"/>
      <c r="SVI244" s="72"/>
      <c r="SVJ244" s="4"/>
      <c r="SVK244" s="5"/>
      <c r="SVL244" s="5"/>
      <c r="SVM244" s="17"/>
      <c r="SVN244" s="17"/>
      <c r="SVO244" s="17"/>
      <c r="SVP244" s="17"/>
      <c r="SVQ244" s="17"/>
      <c r="SVR244" s="17"/>
      <c r="SVS244" s="18"/>
      <c r="SVT244" s="72"/>
      <c r="SVU244" s="4"/>
      <c r="SVV244" s="5"/>
      <c r="SVW244" s="5"/>
      <c r="SVX244" s="17"/>
      <c r="SVY244" s="17"/>
      <c r="SVZ244" s="17"/>
      <c r="SWA244" s="17"/>
      <c r="SWB244" s="17"/>
      <c r="SWC244" s="17"/>
      <c r="SWD244" s="18"/>
      <c r="SWE244" s="72"/>
      <c r="SWF244" s="4"/>
      <c r="SWG244" s="5"/>
      <c r="SWH244" s="5"/>
      <c r="SWI244" s="17"/>
      <c r="SWJ244" s="17"/>
      <c r="SWK244" s="17"/>
      <c r="SWL244" s="17"/>
      <c r="SWM244" s="17"/>
      <c r="SWN244" s="17"/>
      <c r="SWO244" s="18"/>
      <c r="SWP244" s="72"/>
      <c r="SWQ244" s="4"/>
      <c r="SWR244" s="5"/>
      <c r="SWS244" s="5"/>
      <c r="SWT244" s="17"/>
      <c r="SWU244" s="17"/>
      <c r="SWV244" s="17"/>
      <c r="SWW244" s="17"/>
      <c r="SWX244" s="17"/>
      <c r="SWY244" s="17"/>
      <c r="SWZ244" s="18"/>
      <c r="SXA244" s="72"/>
      <c r="SXB244" s="4"/>
      <c r="SXC244" s="5"/>
      <c r="SXD244" s="5"/>
      <c r="SXE244" s="17"/>
      <c r="SXF244" s="17"/>
      <c r="SXG244" s="17"/>
      <c r="SXH244" s="17"/>
      <c r="SXI244" s="17"/>
      <c r="SXJ244" s="17"/>
      <c r="SXK244" s="18"/>
      <c r="SXL244" s="72"/>
      <c r="SXM244" s="4"/>
      <c r="SXN244" s="5"/>
      <c r="SXO244" s="5"/>
      <c r="SXP244" s="17"/>
      <c r="SXQ244" s="17"/>
      <c r="SXR244" s="17"/>
      <c r="SXS244" s="17"/>
      <c r="SXT244" s="17"/>
      <c r="SXU244" s="17"/>
      <c r="SXV244" s="18"/>
      <c r="SXW244" s="72"/>
      <c r="SXX244" s="4"/>
      <c r="SXY244" s="5"/>
      <c r="SXZ244" s="5"/>
      <c r="SYA244" s="17"/>
      <c r="SYB244" s="17"/>
      <c r="SYC244" s="17"/>
      <c r="SYD244" s="17"/>
      <c r="SYE244" s="17"/>
      <c r="SYF244" s="17"/>
      <c r="SYG244" s="18"/>
      <c r="SYH244" s="72"/>
      <c r="SYI244" s="4"/>
      <c r="SYJ244" s="5"/>
      <c r="SYK244" s="5"/>
      <c r="SYL244" s="17"/>
      <c r="SYM244" s="17"/>
      <c r="SYN244" s="17"/>
      <c r="SYO244" s="17"/>
      <c r="SYP244" s="17"/>
      <c r="SYQ244" s="17"/>
      <c r="SYR244" s="18"/>
      <c r="SYS244" s="72"/>
      <c r="SYT244" s="4"/>
      <c r="SYU244" s="5"/>
      <c r="SYV244" s="5"/>
      <c r="SYW244" s="17"/>
      <c r="SYX244" s="17"/>
      <c r="SYY244" s="17"/>
      <c r="SYZ244" s="17"/>
      <c r="SZA244" s="17"/>
      <c r="SZB244" s="17"/>
      <c r="SZC244" s="18"/>
      <c r="SZD244" s="72"/>
      <c r="SZE244" s="4"/>
      <c r="SZF244" s="5"/>
      <c r="SZG244" s="5"/>
      <c r="SZH244" s="17"/>
      <c r="SZI244" s="17"/>
      <c r="SZJ244" s="17"/>
      <c r="SZK244" s="17"/>
      <c r="SZL244" s="17"/>
      <c r="SZM244" s="17"/>
      <c r="SZN244" s="18"/>
      <c r="SZO244" s="72"/>
      <c r="SZP244" s="4"/>
      <c r="SZQ244" s="5"/>
      <c r="SZR244" s="5"/>
      <c r="SZS244" s="17"/>
      <c r="SZT244" s="17"/>
      <c r="SZU244" s="17"/>
      <c r="SZV244" s="17"/>
      <c r="SZW244" s="17"/>
      <c r="SZX244" s="17"/>
      <c r="SZY244" s="18"/>
      <c r="SZZ244" s="72"/>
      <c r="TAA244" s="4"/>
      <c r="TAB244" s="5"/>
      <c r="TAC244" s="5"/>
      <c r="TAD244" s="17"/>
      <c r="TAE244" s="17"/>
      <c r="TAF244" s="17"/>
      <c r="TAG244" s="17"/>
      <c r="TAH244" s="17"/>
      <c r="TAI244" s="17"/>
      <c r="TAJ244" s="18"/>
      <c r="TAK244" s="72"/>
      <c r="TAL244" s="4"/>
      <c r="TAM244" s="5"/>
      <c r="TAN244" s="5"/>
      <c r="TAO244" s="17"/>
      <c r="TAP244" s="17"/>
      <c r="TAQ244" s="17"/>
      <c r="TAR244" s="17"/>
      <c r="TAS244" s="17"/>
      <c r="TAT244" s="17"/>
      <c r="TAU244" s="18"/>
      <c r="TAV244" s="72"/>
      <c r="TAW244" s="4"/>
      <c r="TAX244" s="5"/>
      <c r="TAY244" s="5"/>
      <c r="TAZ244" s="17"/>
      <c r="TBA244" s="17"/>
      <c r="TBB244" s="17"/>
      <c r="TBC244" s="17"/>
      <c r="TBD244" s="17"/>
      <c r="TBE244" s="17"/>
      <c r="TBF244" s="18"/>
      <c r="TBG244" s="72"/>
      <c r="TBH244" s="4"/>
      <c r="TBI244" s="5"/>
      <c r="TBJ244" s="5"/>
      <c r="TBK244" s="17"/>
      <c r="TBL244" s="17"/>
      <c r="TBM244" s="17"/>
      <c r="TBN244" s="17"/>
      <c r="TBO244" s="17"/>
      <c r="TBP244" s="17"/>
      <c r="TBQ244" s="18"/>
      <c r="TBR244" s="72"/>
      <c r="TBS244" s="4"/>
      <c r="TBT244" s="5"/>
      <c r="TBU244" s="5"/>
      <c r="TBV244" s="17"/>
      <c r="TBW244" s="17"/>
      <c r="TBX244" s="17"/>
      <c r="TBY244" s="17"/>
      <c r="TBZ244" s="17"/>
      <c r="TCA244" s="17"/>
      <c r="TCB244" s="18"/>
      <c r="TCC244" s="72"/>
      <c r="TCD244" s="4"/>
      <c r="TCE244" s="5"/>
      <c r="TCF244" s="5"/>
      <c r="TCG244" s="17"/>
      <c r="TCH244" s="17"/>
      <c r="TCI244" s="17"/>
      <c r="TCJ244" s="17"/>
      <c r="TCK244" s="17"/>
      <c r="TCL244" s="17"/>
      <c r="TCM244" s="18"/>
      <c r="TCN244" s="72"/>
      <c r="TCO244" s="4"/>
      <c r="TCP244" s="5"/>
      <c r="TCQ244" s="5"/>
      <c r="TCR244" s="17"/>
      <c r="TCS244" s="17"/>
      <c r="TCT244" s="17"/>
      <c r="TCU244" s="17"/>
      <c r="TCV244" s="17"/>
      <c r="TCW244" s="17"/>
      <c r="TCX244" s="18"/>
      <c r="TCY244" s="72"/>
      <c r="TCZ244" s="4"/>
      <c r="TDA244" s="5"/>
      <c r="TDB244" s="5"/>
      <c r="TDC244" s="17"/>
      <c r="TDD244" s="17"/>
      <c r="TDE244" s="17"/>
      <c r="TDF244" s="17"/>
      <c r="TDG244" s="17"/>
      <c r="TDH244" s="17"/>
      <c r="TDI244" s="18"/>
      <c r="TDJ244" s="72"/>
      <c r="TDK244" s="4"/>
      <c r="TDL244" s="5"/>
      <c r="TDM244" s="5"/>
      <c r="TDN244" s="17"/>
      <c r="TDO244" s="17"/>
      <c r="TDP244" s="17"/>
      <c r="TDQ244" s="17"/>
      <c r="TDR244" s="17"/>
      <c r="TDS244" s="17"/>
      <c r="TDT244" s="18"/>
      <c r="TDU244" s="72"/>
      <c r="TDV244" s="4"/>
      <c r="TDW244" s="5"/>
      <c r="TDX244" s="5"/>
      <c r="TDY244" s="17"/>
      <c r="TDZ244" s="17"/>
      <c r="TEA244" s="17"/>
      <c r="TEB244" s="17"/>
      <c r="TEC244" s="17"/>
      <c r="TED244" s="17"/>
      <c r="TEE244" s="18"/>
      <c r="TEF244" s="72"/>
      <c r="TEG244" s="4"/>
      <c r="TEH244" s="5"/>
      <c r="TEI244" s="5"/>
      <c r="TEJ244" s="17"/>
      <c r="TEK244" s="17"/>
      <c r="TEL244" s="17"/>
      <c r="TEM244" s="17"/>
      <c r="TEN244" s="17"/>
      <c r="TEO244" s="17"/>
      <c r="TEP244" s="18"/>
      <c r="TEQ244" s="72"/>
      <c r="TER244" s="4"/>
      <c r="TES244" s="5"/>
      <c r="TET244" s="5"/>
      <c r="TEU244" s="17"/>
      <c r="TEV244" s="17"/>
      <c r="TEW244" s="17"/>
      <c r="TEX244" s="17"/>
      <c r="TEY244" s="17"/>
      <c r="TEZ244" s="17"/>
      <c r="TFA244" s="18"/>
      <c r="TFB244" s="72"/>
      <c r="TFC244" s="4"/>
      <c r="TFD244" s="5"/>
      <c r="TFE244" s="5"/>
      <c r="TFF244" s="17"/>
      <c r="TFG244" s="17"/>
      <c r="TFH244" s="17"/>
      <c r="TFI244" s="17"/>
      <c r="TFJ244" s="17"/>
      <c r="TFK244" s="17"/>
      <c r="TFL244" s="18"/>
      <c r="TFM244" s="72"/>
      <c r="TFN244" s="4"/>
      <c r="TFO244" s="5"/>
      <c r="TFP244" s="5"/>
      <c r="TFQ244" s="17"/>
      <c r="TFR244" s="17"/>
      <c r="TFS244" s="17"/>
      <c r="TFT244" s="17"/>
      <c r="TFU244" s="17"/>
      <c r="TFV244" s="17"/>
      <c r="TFW244" s="18"/>
      <c r="TFX244" s="72"/>
      <c r="TFY244" s="4"/>
      <c r="TFZ244" s="5"/>
      <c r="TGA244" s="5"/>
      <c r="TGB244" s="17"/>
      <c r="TGC244" s="17"/>
      <c r="TGD244" s="17"/>
      <c r="TGE244" s="17"/>
      <c r="TGF244" s="17"/>
      <c r="TGG244" s="17"/>
      <c r="TGH244" s="18"/>
      <c r="TGI244" s="72"/>
      <c r="TGJ244" s="4"/>
      <c r="TGK244" s="5"/>
      <c r="TGL244" s="5"/>
      <c r="TGM244" s="17"/>
      <c r="TGN244" s="17"/>
      <c r="TGO244" s="17"/>
      <c r="TGP244" s="17"/>
      <c r="TGQ244" s="17"/>
      <c r="TGR244" s="17"/>
      <c r="TGS244" s="18"/>
      <c r="TGT244" s="72"/>
      <c r="TGU244" s="4"/>
      <c r="TGV244" s="5"/>
      <c r="TGW244" s="5"/>
      <c r="TGX244" s="17"/>
      <c r="TGY244" s="17"/>
      <c r="TGZ244" s="17"/>
      <c r="THA244" s="17"/>
      <c r="THB244" s="17"/>
      <c r="THC244" s="17"/>
      <c r="THD244" s="18"/>
      <c r="THE244" s="72"/>
      <c r="THF244" s="4"/>
      <c r="THG244" s="5"/>
      <c r="THH244" s="5"/>
      <c r="THI244" s="17"/>
      <c r="THJ244" s="17"/>
      <c r="THK244" s="17"/>
      <c r="THL244" s="17"/>
      <c r="THM244" s="17"/>
      <c r="THN244" s="17"/>
      <c r="THO244" s="18"/>
      <c r="THP244" s="72"/>
      <c r="THQ244" s="4"/>
      <c r="THR244" s="5"/>
      <c r="THS244" s="5"/>
      <c r="THT244" s="17"/>
      <c r="THU244" s="17"/>
      <c r="THV244" s="17"/>
      <c r="THW244" s="17"/>
      <c r="THX244" s="17"/>
      <c r="THY244" s="17"/>
      <c r="THZ244" s="18"/>
      <c r="TIA244" s="72"/>
      <c r="TIB244" s="4"/>
      <c r="TIC244" s="5"/>
      <c r="TID244" s="5"/>
      <c r="TIE244" s="17"/>
      <c r="TIF244" s="17"/>
      <c r="TIG244" s="17"/>
      <c r="TIH244" s="17"/>
      <c r="TII244" s="17"/>
      <c r="TIJ244" s="17"/>
      <c r="TIK244" s="18"/>
      <c r="TIL244" s="72"/>
      <c r="TIM244" s="4"/>
      <c r="TIN244" s="5"/>
      <c r="TIO244" s="5"/>
      <c r="TIP244" s="17"/>
      <c r="TIQ244" s="17"/>
      <c r="TIR244" s="17"/>
      <c r="TIS244" s="17"/>
      <c r="TIT244" s="17"/>
      <c r="TIU244" s="17"/>
      <c r="TIV244" s="18"/>
      <c r="TIW244" s="72"/>
      <c r="TIX244" s="4"/>
      <c r="TIY244" s="5"/>
      <c r="TIZ244" s="5"/>
      <c r="TJA244" s="17"/>
      <c r="TJB244" s="17"/>
      <c r="TJC244" s="17"/>
      <c r="TJD244" s="17"/>
      <c r="TJE244" s="17"/>
      <c r="TJF244" s="17"/>
      <c r="TJG244" s="18"/>
      <c r="TJH244" s="72"/>
      <c r="TJI244" s="4"/>
      <c r="TJJ244" s="5"/>
      <c r="TJK244" s="5"/>
      <c r="TJL244" s="17"/>
      <c r="TJM244" s="17"/>
      <c r="TJN244" s="17"/>
      <c r="TJO244" s="17"/>
      <c r="TJP244" s="17"/>
      <c r="TJQ244" s="17"/>
      <c r="TJR244" s="18"/>
      <c r="TJS244" s="72"/>
      <c r="TJT244" s="4"/>
      <c r="TJU244" s="5"/>
      <c r="TJV244" s="5"/>
      <c r="TJW244" s="17"/>
      <c r="TJX244" s="17"/>
      <c r="TJY244" s="17"/>
      <c r="TJZ244" s="17"/>
      <c r="TKA244" s="17"/>
      <c r="TKB244" s="17"/>
      <c r="TKC244" s="18"/>
      <c r="TKD244" s="72"/>
      <c r="TKE244" s="4"/>
      <c r="TKF244" s="5"/>
      <c r="TKG244" s="5"/>
      <c r="TKH244" s="17"/>
      <c r="TKI244" s="17"/>
      <c r="TKJ244" s="17"/>
      <c r="TKK244" s="17"/>
      <c r="TKL244" s="17"/>
      <c r="TKM244" s="17"/>
      <c r="TKN244" s="18"/>
      <c r="TKO244" s="72"/>
      <c r="TKP244" s="4"/>
      <c r="TKQ244" s="5"/>
      <c r="TKR244" s="5"/>
      <c r="TKS244" s="17"/>
      <c r="TKT244" s="17"/>
      <c r="TKU244" s="17"/>
      <c r="TKV244" s="17"/>
      <c r="TKW244" s="17"/>
      <c r="TKX244" s="17"/>
      <c r="TKY244" s="18"/>
      <c r="TKZ244" s="72"/>
      <c r="TLA244" s="4"/>
      <c r="TLB244" s="5"/>
      <c r="TLC244" s="5"/>
      <c r="TLD244" s="17"/>
      <c r="TLE244" s="17"/>
      <c r="TLF244" s="17"/>
      <c r="TLG244" s="17"/>
      <c r="TLH244" s="17"/>
      <c r="TLI244" s="17"/>
      <c r="TLJ244" s="18"/>
      <c r="TLK244" s="72"/>
      <c r="TLL244" s="4"/>
      <c r="TLM244" s="5"/>
      <c r="TLN244" s="5"/>
      <c r="TLO244" s="17"/>
      <c r="TLP244" s="17"/>
      <c r="TLQ244" s="17"/>
      <c r="TLR244" s="17"/>
      <c r="TLS244" s="17"/>
      <c r="TLT244" s="17"/>
      <c r="TLU244" s="18"/>
      <c r="TLV244" s="72"/>
      <c r="TLW244" s="4"/>
      <c r="TLX244" s="5"/>
      <c r="TLY244" s="5"/>
      <c r="TLZ244" s="17"/>
      <c r="TMA244" s="17"/>
      <c r="TMB244" s="17"/>
      <c r="TMC244" s="17"/>
      <c r="TMD244" s="17"/>
      <c r="TME244" s="17"/>
      <c r="TMF244" s="18"/>
      <c r="TMG244" s="72"/>
      <c r="TMH244" s="4"/>
      <c r="TMI244" s="5"/>
      <c r="TMJ244" s="5"/>
      <c r="TMK244" s="17"/>
      <c r="TML244" s="17"/>
      <c r="TMM244" s="17"/>
      <c r="TMN244" s="17"/>
      <c r="TMO244" s="17"/>
      <c r="TMP244" s="17"/>
      <c r="TMQ244" s="18"/>
      <c r="TMR244" s="72"/>
      <c r="TMS244" s="4"/>
      <c r="TMT244" s="5"/>
      <c r="TMU244" s="5"/>
      <c r="TMV244" s="17"/>
      <c r="TMW244" s="17"/>
      <c r="TMX244" s="17"/>
      <c r="TMY244" s="17"/>
      <c r="TMZ244" s="17"/>
      <c r="TNA244" s="17"/>
      <c r="TNB244" s="18"/>
      <c r="TNC244" s="72"/>
      <c r="TND244" s="4"/>
      <c r="TNE244" s="5"/>
      <c r="TNF244" s="5"/>
      <c r="TNG244" s="17"/>
      <c r="TNH244" s="17"/>
      <c r="TNI244" s="17"/>
      <c r="TNJ244" s="17"/>
      <c r="TNK244" s="17"/>
      <c r="TNL244" s="17"/>
      <c r="TNM244" s="18"/>
      <c r="TNN244" s="72"/>
      <c r="TNO244" s="4"/>
      <c r="TNP244" s="5"/>
      <c r="TNQ244" s="5"/>
      <c r="TNR244" s="17"/>
      <c r="TNS244" s="17"/>
      <c r="TNT244" s="17"/>
      <c r="TNU244" s="17"/>
      <c r="TNV244" s="17"/>
      <c r="TNW244" s="17"/>
      <c r="TNX244" s="18"/>
      <c r="TNY244" s="72"/>
      <c r="TNZ244" s="4"/>
      <c r="TOA244" s="5"/>
      <c r="TOB244" s="5"/>
      <c r="TOC244" s="17"/>
      <c r="TOD244" s="17"/>
      <c r="TOE244" s="17"/>
      <c r="TOF244" s="17"/>
      <c r="TOG244" s="17"/>
      <c r="TOH244" s="17"/>
      <c r="TOI244" s="18"/>
      <c r="TOJ244" s="72"/>
      <c r="TOK244" s="4"/>
      <c r="TOL244" s="5"/>
      <c r="TOM244" s="5"/>
      <c r="TON244" s="17"/>
      <c r="TOO244" s="17"/>
      <c r="TOP244" s="17"/>
      <c r="TOQ244" s="17"/>
      <c r="TOR244" s="17"/>
      <c r="TOS244" s="17"/>
      <c r="TOT244" s="18"/>
      <c r="TOU244" s="72"/>
      <c r="TOV244" s="4"/>
      <c r="TOW244" s="5"/>
      <c r="TOX244" s="5"/>
      <c r="TOY244" s="17"/>
      <c r="TOZ244" s="17"/>
      <c r="TPA244" s="17"/>
      <c r="TPB244" s="17"/>
      <c r="TPC244" s="17"/>
      <c r="TPD244" s="17"/>
      <c r="TPE244" s="18"/>
      <c r="TPF244" s="72"/>
      <c r="TPG244" s="4"/>
      <c r="TPH244" s="5"/>
      <c r="TPI244" s="5"/>
      <c r="TPJ244" s="17"/>
      <c r="TPK244" s="17"/>
      <c r="TPL244" s="17"/>
      <c r="TPM244" s="17"/>
      <c r="TPN244" s="17"/>
      <c r="TPO244" s="17"/>
      <c r="TPP244" s="18"/>
      <c r="TPQ244" s="72"/>
      <c r="TPR244" s="4"/>
      <c r="TPS244" s="5"/>
      <c r="TPT244" s="5"/>
      <c r="TPU244" s="17"/>
      <c r="TPV244" s="17"/>
      <c r="TPW244" s="17"/>
      <c r="TPX244" s="17"/>
      <c r="TPY244" s="17"/>
      <c r="TPZ244" s="17"/>
      <c r="TQA244" s="18"/>
      <c r="TQB244" s="72"/>
      <c r="TQC244" s="4"/>
      <c r="TQD244" s="5"/>
      <c r="TQE244" s="5"/>
      <c r="TQF244" s="17"/>
      <c r="TQG244" s="17"/>
      <c r="TQH244" s="17"/>
      <c r="TQI244" s="17"/>
      <c r="TQJ244" s="17"/>
      <c r="TQK244" s="17"/>
      <c r="TQL244" s="18"/>
      <c r="TQM244" s="72"/>
      <c r="TQN244" s="4"/>
      <c r="TQO244" s="5"/>
      <c r="TQP244" s="5"/>
      <c r="TQQ244" s="17"/>
      <c r="TQR244" s="17"/>
      <c r="TQS244" s="17"/>
      <c r="TQT244" s="17"/>
      <c r="TQU244" s="17"/>
      <c r="TQV244" s="17"/>
      <c r="TQW244" s="18"/>
      <c r="TQX244" s="72"/>
      <c r="TQY244" s="4"/>
      <c r="TQZ244" s="5"/>
      <c r="TRA244" s="5"/>
      <c r="TRB244" s="17"/>
      <c r="TRC244" s="17"/>
      <c r="TRD244" s="17"/>
      <c r="TRE244" s="17"/>
      <c r="TRF244" s="17"/>
      <c r="TRG244" s="17"/>
      <c r="TRH244" s="18"/>
      <c r="TRI244" s="72"/>
      <c r="TRJ244" s="4"/>
      <c r="TRK244" s="5"/>
      <c r="TRL244" s="5"/>
      <c r="TRM244" s="17"/>
      <c r="TRN244" s="17"/>
      <c r="TRO244" s="17"/>
      <c r="TRP244" s="17"/>
      <c r="TRQ244" s="17"/>
      <c r="TRR244" s="17"/>
      <c r="TRS244" s="18"/>
      <c r="TRT244" s="72"/>
      <c r="TRU244" s="4"/>
      <c r="TRV244" s="5"/>
      <c r="TRW244" s="5"/>
      <c r="TRX244" s="17"/>
      <c r="TRY244" s="17"/>
      <c r="TRZ244" s="17"/>
      <c r="TSA244" s="17"/>
      <c r="TSB244" s="17"/>
      <c r="TSC244" s="17"/>
      <c r="TSD244" s="18"/>
      <c r="TSE244" s="72"/>
      <c r="TSF244" s="4"/>
      <c r="TSG244" s="5"/>
      <c r="TSH244" s="5"/>
      <c r="TSI244" s="17"/>
      <c r="TSJ244" s="17"/>
      <c r="TSK244" s="17"/>
      <c r="TSL244" s="17"/>
      <c r="TSM244" s="17"/>
      <c r="TSN244" s="17"/>
      <c r="TSO244" s="18"/>
      <c r="TSP244" s="72"/>
      <c r="TSQ244" s="4"/>
      <c r="TSR244" s="5"/>
      <c r="TSS244" s="5"/>
      <c r="TST244" s="17"/>
      <c r="TSU244" s="17"/>
      <c r="TSV244" s="17"/>
      <c r="TSW244" s="17"/>
      <c r="TSX244" s="17"/>
      <c r="TSY244" s="17"/>
      <c r="TSZ244" s="18"/>
      <c r="TTA244" s="72"/>
      <c r="TTB244" s="4"/>
      <c r="TTC244" s="5"/>
      <c r="TTD244" s="5"/>
      <c r="TTE244" s="17"/>
      <c r="TTF244" s="17"/>
      <c r="TTG244" s="17"/>
      <c r="TTH244" s="17"/>
      <c r="TTI244" s="17"/>
      <c r="TTJ244" s="17"/>
      <c r="TTK244" s="18"/>
      <c r="TTL244" s="72"/>
      <c r="TTM244" s="4"/>
      <c r="TTN244" s="5"/>
      <c r="TTO244" s="5"/>
      <c r="TTP244" s="17"/>
      <c r="TTQ244" s="17"/>
      <c r="TTR244" s="17"/>
      <c r="TTS244" s="17"/>
      <c r="TTT244" s="17"/>
      <c r="TTU244" s="17"/>
      <c r="TTV244" s="18"/>
      <c r="TTW244" s="72"/>
      <c r="TTX244" s="4"/>
      <c r="TTY244" s="5"/>
      <c r="TTZ244" s="5"/>
      <c r="TUA244" s="17"/>
      <c r="TUB244" s="17"/>
      <c r="TUC244" s="17"/>
      <c r="TUD244" s="17"/>
      <c r="TUE244" s="17"/>
      <c r="TUF244" s="17"/>
      <c r="TUG244" s="18"/>
      <c r="TUH244" s="72"/>
      <c r="TUI244" s="4"/>
      <c r="TUJ244" s="5"/>
      <c r="TUK244" s="5"/>
      <c r="TUL244" s="17"/>
      <c r="TUM244" s="17"/>
      <c r="TUN244" s="17"/>
      <c r="TUO244" s="17"/>
      <c r="TUP244" s="17"/>
      <c r="TUQ244" s="17"/>
      <c r="TUR244" s="18"/>
      <c r="TUS244" s="72"/>
      <c r="TUT244" s="4"/>
      <c r="TUU244" s="5"/>
      <c r="TUV244" s="5"/>
      <c r="TUW244" s="17"/>
      <c r="TUX244" s="17"/>
      <c r="TUY244" s="17"/>
      <c r="TUZ244" s="17"/>
      <c r="TVA244" s="17"/>
      <c r="TVB244" s="17"/>
      <c r="TVC244" s="18"/>
      <c r="TVD244" s="72"/>
      <c r="TVE244" s="4"/>
      <c r="TVF244" s="5"/>
      <c r="TVG244" s="5"/>
      <c r="TVH244" s="17"/>
      <c r="TVI244" s="17"/>
      <c r="TVJ244" s="17"/>
      <c r="TVK244" s="17"/>
      <c r="TVL244" s="17"/>
      <c r="TVM244" s="17"/>
      <c r="TVN244" s="18"/>
      <c r="TVO244" s="72"/>
      <c r="TVP244" s="4"/>
      <c r="TVQ244" s="5"/>
      <c r="TVR244" s="5"/>
      <c r="TVS244" s="17"/>
      <c r="TVT244" s="17"/>
      <c r="TVU244" s="17"/>
      <c r="TVV244" s="17"/>
      <c r="TVW244" s="17"/>
      <c r="TVX244" s="17"/>
      <c r="TVY244" s="18"/>
      <c r="TVZ244" s="72"/>
      <c r="TWA244" s="4"/>
      <c r="TWB244" s="5"/>
      <c r="TWC244" s="5"/>
      <c r="TWD244" s="17"/>
      <c r="TWE244" s="17"/>
      <c r="TWF244" s="17"/>
      <c r="TWG244" s="17"/>
      <c r="TWH244" s="17"/>
      <c r="TWI244" s="17"/>
      <c r="TWJ244" s="18"/>
      <c r="TWK244" s="72"/>
      <c r="TWL244" s="4"/>
      <c r="TWM244" s="5"/>
      <c r="TWN244" s="5"/>
      <c r="TWO244" s="17"/>
      <c r="TWP244" s="17"/>
      <c r="TWQ244" s="17"/>
      <c r="TWR244" s="17"/>
      <c r="TWS244" s="17"/>
      <c r="TWT244" s="17"/>
      <c r="TWU244" s="18"/>
      <c r="TWV244" s="72"/>
      <c r="TWW244" s="4"/>
      <c r="TWX244" s="5"/>
      <c r="TWY244" s="5"/>
      <c r="TWZ244" s="17"/>
      <c r="TXA244" s="17"/>
      <c r="TXB244" s="17"/>
      <c r="TXC244" s="17"/>
      <c r="TXD244" s="17"/>
      <c r="TXE244" s="17"/>
      <c r="TXF244" s="18"/>
      <c r="TXG244" s="72"/>
      <c r="TXH244" s="4"/>
      <c r="TXI244" s="5"/>
      <c r="TXJ244" s="5"/>
      <c r="TXK244" s="17"/>
      <c r="TXL244" s="17"/>
      <c r="TXM244" s="17"/>
      <c r="TXN244" s="17"/>
      <c r="TXO244" s="17"/>
      <c r="TXP244" s="17"/>
      <c r="TXQ244" s="18"/>
      <c r="TXR244" s="72"/>
      <c r="TXS244" s="4"/>
      <c r="TXT244" s="5"/>
      <c r="TXU244" s="5"/>
      <c r="TXV244" s="17"/>
      <c r="TXW244" s="17"/>
      <c r="TXX244" s="17"/>
      <c r="TXY244" s="17"/>
      <c r="TXZ244" s="17"/>
      <c r="TYA244" s="17"/>
      <c r="TYB244" s="18"/>
      <c r="TYC244" s="72"/>
      <c r="TYD244" s="4"/>
      <c r="TYE244" s="5"/>
      <c r="TYF244" s="5"/>
      <c r="TYG244" s="17"/>
      <c r="TYH244" s="17"/>
      <c r="TYI244" s="17"/>
      <c r="TYJ244" s="17"/>
      <c r="TYK244" s="17"/>
      <c r="TYL244" s="17"/>
      <c r="TYM244" s="18"/>
      <c r="TYN244" s="72"/>
      <c r="TYO244" s="4"/>
      <c r="TYP244" s="5"/>
      <c r="TYQ244" s="5"/>
      <c r="TYR244" s="17"/>
      <c r="TYS244" s="17"/>
      <c r="TYT244" s="17"/>
      <c r="TYU244" s="17"/>
      <c r="TYV244" s="17"/>
      <c r="TYW244" s="17"/>
      <c r="TYX244" s="18"/>
      <c r="TYY244" s="72"/>
      <c r="TYZ244" s="4"/>
      <c r="TZA244" s="5"/>
      <c r="TZB244" s="5"/>
      <c r="TZC244" s="17"/>
      <c r="TZD244" s="17"/>
      <c r="TZE244" s="17"/>
      <c r="TZF244" s="17"/>
      <c r="TZG244" s="17"/>
      <c r="TZH244" s="17"/>
      <c r="TZI244" s="18"/>
      <c r="TZJ244" s="72"/>
      <c r="TZK244" s="4"/>
      <c r="TZL244" s="5"/>
      <c r="TZM244" s="5"/>
      <c r="TZN244" s="17"/>
      <c r="TZO244" s="17"/>
      <c r="TZP244" s="17"/>
      <c r="TZQ244" s="17"/>
      <c r="TZR244" s="17"/>
      <c r="TZS244" s="17"/>
      <c r="TZT244" s="18"/>
      <c r="TZU244" s="72"/>
      <c r="TZV244" s="4"/>
      <c r="TZW244" s="5"/>
      <c r="TZX244" s="5"/>
      <c r="TZY244" s="17"/>
      <c r="TZZ244" s="17"/>
      <c r="UAA244" s="17"/>
      <c r="UAB244" s="17"/>
      <c r="UAC244" s="17"/>
      <c r="UAD244" s="17"/>
      <c r="UAE244" s="18"/>
      <c r="UAF244" s="72"/>
      <c r="UAG244" s="4"/>
      <c r="UAH244" s="5"/>
      <c r="UAI244" s="5"/>
      <c r="UAJ244" s="17"/>
      <c r="UAK244" s="17"/>
      <c r="UAL244" s="17"/>
      <c r="UAM244" s="17"/>
      <c r="UAN244" s="17"/>
      <c r="UAO244" s="17"/>
      <c r="UAP244" s="18"/>
      <c r="UAQ244" s="72"/>
      <c r="UAR244" s="4"/>
      <c r="UAS244" s="5"/>
      <c r="UAT244" s="5"/>
      <c r="UAU244" s="17"/>
      <c r="UAV244" s="17"/>
      <c r="UAW244" s="17"/>
      <c r="UAX244" s="17"/>
      <c r="UAY244" s="17"/>
      <c r="UAZ244" s="17"/>
      <c r="UBA244" s="18"/>
      <c r="UBB244" s="72"/>
      <c r="UBC244" s="4"/>
      <c r="UBD244" s="5"/>
      <c r="UBE244" s="5"/>
      <c r="UBF244" s="17"/>
      <c r="UBG244" s="17"/>
      <c r="UBH244" s="17"/>
      <c r="UBI244" s="17"/>
      <c r="UBJ244" s="17"/>
      <c r="UBK244" s="17"/>
      <c r="UBL244" s="18"/>
      <c r="UBM244" s="72"/>
      <c r="UBN244" s="4"/>
      <c r="UBO244" s="5"/>
      <c r="UBP244" s="5"/>
      <c r="UBQ244" s="17"/>
      <c r="UBR244" s="17"/>
      <c r="UBS244" s="17"/>
      <c r="UBT244" s="17"/>
      <c r="UBU244" s="17"/>
      <c r="UBV244" s="17"/>
      <c r="UBW244" s="18"/>
      <c r="UBX244" s="72"/>
      <c r="UBY244" s="4"/>
      <c r="UBZ244" s="5"/>
      <c r="UCA244" s="5"/>
      <c r="UCB244" s="17"/>
      <c r="UCC244" s="17"/>
      <c r="UCD244" s="17"/>
      <c r="UCE244" s="17"/>
      <c r="UCF244" s="17"/>
      <c r="UCG244" s="17"/>
      <c r="UCH244" s="18"/>
      <c r="UCI244" s="72"/>
      <c r="UCJ244" s="4"/>
      <c r="UCK244" s="5"/>
      <c r="UCL244" s="5"/>
      <c r="UCM244" s="17"/>
      <c r="UCN244" s="17"/>
      <c r="UCO244" s="17"/>
      <c r="UCP244" s="17"/>
      <c r="UCQ244" s="17"/>
      <c r="UCR244" s="17"/>
      <c r="UCS244" s="18"/>
      <c r="UCT244" s="72"/>
      <c r="UCU244" s="4"/>
      <c r="UCV244" s="5"/>
      <c r="UCW244" s="5"/>
      <c r="UCX244" s="17"/>
      <c r="UCY244" s="17"/>
      <c r="UCZ244" s="17"/>
      <c r="UDA244" s="17"/>
      <c r="UDB244" s="17"/>
      <c r="UDC244" s="17"/>
      <c r="UDD244" s="18"/>
      <c r="UDE244" s="72"/>
      <c r="UDF244" s="4"/>
      <c r="UDG244" s="5"/>
      <c r="UDH244" s="5"/>
      <c r="UDI244" s="17"/>
      <c r="UDJ244" s="17"/>
      <c r="UDK244" s="17"/>
      <c r="UDL244" s="17"/>
      <c r="UDM244" s="17"/>
      <c r="UDN244" s="17"/>
      <c r="UDO244" s="18"/>
      <c r="UDP244" s="72"/>
      <c r="UDQ244" s="4"/>
      <c r="UDR244" s="5"/>
      <c r="UDS244" s="5"/>
      <c r="UDT244" s="17"/>
      <c r="UDU244" s="17"/>
      <c r="UDV244" s="17"/>
      <c r="UDW244" s="17"/>
      <c r="UDX244" s="17"/>
      <c r="UDY244" s="17"/>
      <c r="UDZ244" s="18"/>
      <c r="UEA244" s="72"/>
      <c r="UEB244" s="4"/>
      <c r="UEC244" s="5"/>
      <c r="UED244" s="5"/>
      <c r="UEE244" s="17"/>
      <c r="UEF244" s="17"/>
      <c r="UEG244" s="17"/>
      <c r="UEH244" s="17"/>
      <c r="UEI244" s="17"/>
      <c r="UEJ244" s="17"/>
      <c r="UEK244" s="18"/>
      <c r="UEL244" s="72"/>
      <c r="UEM244" s="4"/>
      <c r="UEN244" s="5"/>
      <c r="UEO244" s="5"/>
      <c r="UEP244" s="17"/>
      <c r="UEQ244" s="17"/>
      <c r="UER244" s="17"/>
      <c r="UES244" s="17"/>
      <c r="UET244" s="17"/>
      <c r="UEU244" s="17"/>
      <c r="UEV244" s="18"/>
      <c r="UEW244" s="72"/>
      <c r="UEX244" s="4"/>
      <c r="UEY244" s="5"/>
      <c r="UEZ244" s="5"/>
      <c r="UFA244" s="17"/>
      <c r="UFB244" s="17"/>
      <c r="UFC244" s="17"/>
      <c r="UFD244" s="17"/>
      <c r="UFE244" s="17"/>
      <c r="UFF244" s="17"/>
      <c r="UFG244" s="18"/>
      <c r="UFH244" s="72"/>
      <c r="UFI244" s="4"/>
      <c r="UFJ244" s="5"/>
      <c r="UFK244" s="5"/>
      <c r="UFL244" s="17"/>
      <c r="UFM244" s="17"/>
      <c r="UFN244" s="17"/>
      <c r="UFO244" s="17"/>
      <c r="UFP244" s="17"/>
      <c r="UFQ244" s="17"/>
      <c r="UFR244" s="18"/>
      <c r="UFS244" s="72"/>
      <c r="UFT244" s="4"/>
      <c r="UFU244" s="5"/>
      <c r="UFV244" s="5"/>
      <c r="UFW244" s="17"/>
      <c r="UFX244" s="17"/>
      <c r="UFY244" s="17"/>
      <c r="UFZ244" s="17"/>
      <c r="UGA244" s="17"/>
      <c r="UGB244" s="17"/>
      <c r="UGC244" s="18"/>
      <c r="UGD244" s="72"/>
      <c r="UGE244" s="4"/>
      <c r="UGF244" s="5"/>
      <c r="UGG244" s="5"/>
      <c r="UGH244" s="17"/>
      <c r="UGI244" s="17"/>
      <c r="UGJ244" s="17"/>
      <c r="UGK244" s="17"/>
      <c r="UGL244" s="17"/>
      <c r="UGM244" s="17"/>
      <c r="UGN244" s="18"/>
      <c r="UGO244" s="72"/>
      <c r="UGP244" s="4"/>
      <c r="UGQ244" s="5"/>
      <c r="UGR244" s="5"/>
      <c r="UGS244" s="17"/>
      <c r="UGT244" s="17"/>
      <c r="UGU244" s="17"/>
      <c r="UGV244" s="17"/>
      <c r="UGW244" s="17"/>
      <c r="UGX244" s="17"/>
      <c r="UGY244" s="18"/>
      <c r="UGZ244" s="72"/>
      <c r="UHA244" s="4"/>
      <c r="UHB244" s="5"/>
      <c r="UHC244" s="5"/>
      <c r="UHD244" s="17"/>
      <c r="UHE244" s="17"/>
      <c r="UHF244" s="17"/>
      <c r="UHG244" s="17"/>
      <c r="UHH244" s="17"/>
      <c r="UHI244" s="17"/>
      <c r="UHJ244" s="18"/>
      <c r="UHK244" s="72"/>
      <c r="UHL244" s="4"/>
      <c r="UHM244" s="5"/>
      <c r="UHN244" s="5"/>
      <c r="UHO244" s="17"/>
      <c r="UHP244" s="17"/>
      <c r="UHQ244" s="17"/>
      <c r="UHR244" s="17"/>
      <c r="UHS244" s="17"/>
      <c r="UHT244" s="17"/>
      <c r="UHU244" s="18"/>
      <c r="UHV244" s="72"/>
      <c r="UHW244" s="4"/>
      <c r="UHX244" s="5"/>
      <c r="UHY244" s="5"/>
      <c r="UHZ244" s="17"/>
      <c r="UIA244" s="17"/>
      <c r="UIB244" s="17"/>
      <c r="UIC244" s="17"/>
      <c r="UID244" s="17"/>
      <c r="UIE244" s="17"/>
      <c r="UIF244" s="18"/>
      <c r="UIG244" s="72"/>
      <c r="UIH244" s="4"/>
      <c r="UII244" s="5"/>
      <c r="UIJ244" s="5"/>
      <c r="UIK244" s="17"/>
      <c r="UIL244" s="17"/>
      <c r="UIM244" s="17"/>
      <c r="UIN244" s="17"/>
      <c r="UIO244" s="17"/>
      <c r="UIP244" s="17"/>
      <c r="UIQ244" s="18"/>
      <c r="UIR244" s="72"/>
      <c r="UIS244" s="4"/>
      <c r="UIT244" s="5"/>
      <c r="UIU244" s="5"/>
      <c r="UIV244" s="17"/>
      <c r="UIW244" s="17"/>
      <c r="UIX244" s="17"/>
      <c r="UIY244" s="17"/>
      <c r="UIZ244" s="17"/>
      <c r="UJA244" s="17"/>
      <c r="UJB244" s="18"/>
      <c r="UJC244" s="72"/>
      <c r="UJD244" s="4"/>
      <c r="UJE244" s="5"/>
      <c r="UJF244" s="5"/>
      <c r="UJG244" s="17"/>
      <c r="UJH244" s="17"/>
      <c r="UJI244" s="17"/>
      <c r="UJJ244" s="17"/>
      <c r="UJK244" s="17"/>
      <c r="UJL244" s="17"/>
      <c r="UJM244" s="18"/>
      <c r="UJN244" s="72"/>
      <c r="UJO244" s="4"/>
      <c r="UJP244" s="5"/>
      <c r="UJQ244" s="5"/>
      <c r="UJR244" s="17"/>
      <c r="UJS244" s="17"/>
      <c r="UJT244" s="17"/>
      <c r="UJU244" s="17"/>
      <c r="UJV244" s="17"/>
      <c r="UJW244" s="17"/>
      <c r="UJX244" s="18"/>
      <c r="UJY244" s="72"/>
      <c r="UJZ244" s="4"/>
      <c r="UKA244" s="5"/>
      <c r="UKB244" s="5"/>
      <c r="UKC244" s="17"/>
      <c r="UKD244" s="17"/>
      <c r="UKE244" s="17"/>
      <c r="UKF244" s="17"/>
      <c r="UKG244" s="17"/>
      <c r="UKH244" s="17"/>
      <c r="UKI244" s="18"/>
      <c r="UKJ244" s="72"/>
      <c r="UKK244" s="4"/>
      <c r="UKL244" s="5"/>
      <c r="UKM244" s="5"/>
      <c r="UKN244" s="17"/>
      <c r="UKO244" s="17"/>
      <c r="UKP244" s="17"/>
      <c r="UKQ244" s="17"/>
      <c r="UKR244" s="17"/>
      <c r="UKS244" s="17"/>
      <c r="UKT244" s="18"/>
      <c r="UKU244" s="72"/>
      <c r="UKV244" s="4"/>
      <c r="UKW244" s="5"/>
      <c r="UKX244" s="5"/>
      <c r="UKY244" s="17"/>
      <c r="UKZ244" s="17"/>
      <c r="ULA244" s="17"/>
      <c r="ULB244" s="17"/>
      <c r="ULC244" s="17"/>
      <c r="ULD244" s="17"/>
      <c r="ULE244" s="18"/>
      <c r="ULF244" s="72"/>
      <c r="ULG244" s="4"/>
      <c r="ULH244" s="5"/>
      <c r="ULI244" s="5"/>
      <c r="ULJ244" s="17"/>
      <c r="ULK244" s="17"/>
      <c r="ULL244" s="17"/>
      <c r="ULM244" s="17"/>
      <c r="ULN244" s="17"/>
      <c r="ULO244" s="17"/>
      <c r="ULP244" s="18"/>
      <c r="ULQ244" s="72"/>
      <c r="ULR244" s="4"/>
      <c r="ULS244" s="5"/>
      <c r="ULT244" s="5"/>
      <c r="ULU244" s="17"/>
      <c r="ULV244" s="17"/>
      <c r="ULW244" s="17"/>
      <c r="ULX244" s="17"/>
      <c r="ULY244" s="17"/>
      <c r="ULZ244" s="17"/>
      <c r="UMA244" s="18"/>
      <c r="UMB244" s="72"/>
      <c r="UMC244" s="4"/>
      <c r="UMD244" s="5"/>
      <c r="UME244" s="5"/>
      <c r="UMF244" s="17"/>
      <c r="UMG244" s="17"/>
      <c r="UMH244" s="17"/>
      <c r="UMI244" s="17"/>
      <c r="UMJ244" s="17"/>
      <c r="UMK244" s="17"/>
      <c r="UML244" s="18"/>
      <c r="UMM244" s="72"/>
      <c r="UMN244" s="4"/>
      <c r="UMO244" s="5"/>
      <c r="UMP244" s="5"/>
      <c r="UMQ244" s="17"/>
      <c r="UMR244" s="17"/>
      <c r="UMS244" s="17"/>
      <c r="UMT244" s="17"/>
      <c r="UMU244" s="17"/>
      <c r="UMV244" s="17"/>
      <c r="UMW244" s="18"/>
      <c r="UMX244" s="72"/>
      <c r="UMY244" s="4"/>
      <c r="UMZ244" s="5"/>
      <c r="UNA244" s="5"/>
      <c r="UNB244" s="17"/>
      <c r="UNC244" s="17"/>
      <c r="UND244" s="17"/>
      <c r="UNE244" s="17"/>
      <c r="UNF244" s="17"/>
      <c r="UNG244" s="17"/>
      <c r="UNH244" s="18"/>
      <c r="UNI244" s="72"/>
      <c r="UNJ244" s="4"/>
      <c r="UNK244" s="5"/>
      <c r="UNL244" s="5"/>
      <c r="UNM244" s="17"/>
      <c r="UNN244" s="17"/>
      <c r="UNO244" s="17"/>
      <c r="UNP244" s="17"/>
      <c r="UNQ244" s="17"/>
      <c r="UNR244" s="17"/>
      <c r="UNS244" s="18"/>
      <c r="UNT244" s="72"/>
      <c r="UNU244" s="4"/>
      <c r="UNV244" s="5"/>
      <c r="UNW244" s="5"/>
      <c r="UNX244" s="17"/>
      <c r="UNY244" s="17"/>
      <c r="UNZ244" s="17"/>
      <c r="UOA244" s="17"/>
      <c r="UOB244" s="17"/>
      <c r="UOC244" s="17"/>
      <c r="UOD244" s="18"/>
      <c r="UOE244" s="72"/>
      <c r="UOF244" s="4"/>
      <c r="UOG244" s="5"/>
      <c r="UOH244" s="5"/>
      <c r="UOI244" s="17"/>
      <c r="UOJ244" s="17"/>
      <c r="UOK244" s="17"/>
      <c r="UOL244" s="17"/>
      <c r="UOM244" s="17"/>
      <c r="UON244" s="17"/>
      <c r="UOO244" s="18"/>
      <c r="UOP244" s="72"/>
      <c r="UOQ244" s="4"/>
      <c r="UOR244" s="5"/>
      <c r="UOS244" s="5"/>
      <c r="UOT244" s="17"/>
      <c r="UOU244" s="17"/>
      <c r="UOV244" s="17"/>
      <c r="UOW244" s="17"/>
      <c r="UOX244" s="17"/>
      <c r="UOY244" s="17"/>
      <c r="UOZ244" s="18"/>
      <c r="UPA244" s="72"/>
      <c r="UPB244" s="4"/>
      <c r="UPC244" s="5"/>
      <c r="UPD244" s="5"/>
      <c r="UPE244" s="17"/>
      <c r="UPF244" s="17"/>
      <c r="UPG244" s="17"/>
      <c r="UPH244" s="17"/>
      <c r="UPI244" s="17"/>
      <c r="UPJ244" s="17"/>
      <c r="UPK244" s="18"/>
      <c r="UPL244" s="72"/>
      <c r="UPM244" s="4"/>
      <c r="UPN244" s="5"/>
      <c r="UPO244" s="5"/>
      <c r="UPP244" s="17"/>
      <c r="UPQ244" s="17"/>
      <c r="UPR244" s="17"/>
      <c r="UPS244" s="17"/>
      <c r="UPT244" s="17"/>
      <c r="UPU244" s="17"/>
      <c r="UPV244" s="18"/>
      <c r="UPW244" s="72"/>
      <c r="UPX244" s="4"/>
      <c r="UPY244" s="5"/>
      <c r="UPZ244" s="5"/>
      <c r="UQA244" s="17"/>
      <c r="UQB244" s="17"/>
      <c r="UQC244" s="17"/>
      <c r="UQD244" s="17"/>
      <c r="UQE244" s="17"/>
      <c r="UQF244" s="17"/>
      <c r="UQG244" s="18"/>
      <c r="UQH244" s="72"/>
      <c r="UQI244" s="4"/>
      <c r="UQJ244" s="5"/>
      <c r="UQK244" s="5"/>
      <c r="UQL244" s="17"/>
      <c r="UQM244" s="17"/>
      <c r="UQN244" s="17"/>
      <c r="UQO244" s="17"/>
      <c r="UQP244" s="17"/>
      <c r="UQQ244" s="17"/>
      <c r="UQR244" s="18"/>
      <c r="UQS244" s="72"/>
      <c r="UQT244" s="4"/>
      <c r="UQU244" s="5"/>
      <c r="UQV244" s="5"/>
      <c r="UQW244" s="17"/>
      <c r="UQX244" s="17"/>
      <c r="UQY244" s="17"/>
      <c r="UQZ244" s="17"/>
      <c r="URA244" s="17"/>
      <c r="URB244" s="17"/>
      <c r="URC244" s="18"/>
      <c r="URD244" s="72"/>
      <c r="URE244" s="4"/>
      <c r="URF244" s="5"/>
      <c r="URG244" s="5"/>
      <c r="URH244" s="17"/>
      <c r="URI244" s="17"/>
      <c r="URJ244" s="17"/>
      <c r="URK244" s="17"/>
      <c r="URL244" s="17"/>
      <c r="URM244" s="17"/>
      <c r="URN244" s="18"/>
      <c r="URO244" s="72"/>
      <c r="URP244" s="4"/>
      <c r="URQ244" s="5"/>
      <c r="URR244" s="5"/>
      <c r="URS244" s="17"/>
      <c r="URT244" s="17"/>
      <c r="URU244" s="17"/>
      <c r="URV244" s="17"/>
      <c r="URW244" s="17"/>
      <c r="URX244" s="17"/>
      <c r="URY244" s="18"/>
      <c r="URZ244" s="72"/>
      <c r="USA244" s="4"/>
      <c r="USB244" s="5"/>
      <c r="USC244" s="5"/>
      <c r="USD244" s="17"/>
      <c r="USE244" s="17"/>
      <c r="USF244" s="17"/>
      <c r="USG244" s="17"/>
      <c r="USH244" s="17"/>
      <c r="USI244" s="17"/>
      <c r="USJ244" s="18"/>
      <c r="USK244" s="72"/>
      <c r="USL244" s="4"/>
      <c r="USM244" s="5"/>
      <c r="USN244" s="5"/>
      <c r="USO244" s="17"/>
      <c r="USP244" s="17"/>
      <c r="USQ244" s="17"/>
      <c r="USR244" s="17"/>
      <c r="USS244" s="17"/>
      <c r="UST244" s="17"/>
      <c r="USU244" s="18"/>
      <c r="USV244" s="72"/>
      <c r="USW244" s="4"/>
      <c r="USX244" s="5"/>
      <c r="USY244" s="5"/>
      <c r="USZ244" s="17"/>
      <c r="UTA244" s="17"/>
      <c r="UTB244" s="17"/>
      <c r="UTC244" s="17"/>
      <c r="UTD244" s="17"/>
      <c r="UTE244" s="17"/>
      <c r="UTF244" s="18"/>
      <c r="UTG244" s="72"/>
      <c r="UTH244" s="4"/>
      <c r="UTI244" s="5"/>
      <c r="UTJ244" s="5"/>
      <c r="UTK244" s="17"/>
      <c r="UTL244" s="17"/>
      <c r="UTM244" s="17"/>
      <c r="UTN244" s="17"/>
      <c r="UTO244" s="17"/>
      <c r="UTP244" s="17"/>
      <c r="UTQ244" s="18"/>
      <c r="UTR244" s="72"/>
      <c r="UTS244" s="4"/>
      <c r="UTT244" s="5"/>
      <c r="UTU244" s="5"/>
      <c r="UTV244" s="17"/>
      <c r="UTW244" s="17"/>
      <c r="UTX244" s="17"/>
      <c r="UTY244" s="17"/>
      <c r="UTZ244" s="17"/>
      <c r="UUA244" s="17"/>
      <c r="UUB244" s="18"/>
      <c r="UUC244" s="72"/>
      <c r="UUD244" s="4"/>
      <c r="UUE244" s="5"/>
      <c r="UUF244" s="5"/>
      <c r="UUG244" s="17"/>
      <c r="UUH244" s="17"/>
      <c r="UUI244" s="17"/>
      <c r="UUJ244" s="17"/>
      <c r="UUK244" s="17"/>
      <c r="UUL244" s="17"/>
      <c r="UUM244" s="18"/>
      <c r="UUN244" s="72"/>
      <c r="UUO244" s="4"/>
      <c r="UUP244" s="5"/>
      <c r="UUQ244" s="5"/>
      <c r="UUR244" s="17"/>
      <c r="UUS244" s="17"/>
      <c r="UUT244" s="17"/>
      <c r="UUU244" s="17"/>
      <c r="UUV244" s="17"/>
      <c r="UUW244" s="17"/>
      <c r="UUX244" s="18"/>
      <c r="UUY244" s="72"/>
      <c r="UUZ244" s="4"/>
      <c r="UVA244" s="5"/>
      <c r="UVB244" s="5"/>
      <c r="UVC244" s="17"/>
      <c r="UVD244" s="17"/>
      <c r="UVE244" s="17"/>
      <c r="UVF244" s="17"/>
      <c r="UVG244" s="17"/>
      <c r="UVH244" s="17"/>
      <c r="UVI244" s="18"/>
      <c r="UVJ244" s="72"/>
      <c r="UVK244" s="4"/>
      <c r="UVL244" s="5"/>
      <c r="UVM244" s="5"/>
      <c r="UVN244" s="17"/>
      <c r="UVO244" s="17"/>
      <c r="UVP244" s="17"/>
      <c r="UVQ244" s="17"/>
      <c r="UVR244" s="17"/>
      <c r="UVS244" s="17"/>
      <c r="UVT244" s="18"/>
      <c r="UVU244" s="72"/>
      <c r="UVV244" s="4"/>
      <c r="UVW244" s="5"/>
      <c r="UVX244" s="5"/>
      <c r="UVY244" s="17"/>
      <c r="UVZ244" s="17"/>
      <c r="UWA244" s="17"/>
      <c r="UWB244" s="17"/>
      <c r="UWC244" s="17"/>
      <c r="UWD244" s="17"/>
      <c r="UWE244" s="18"/>
      <c r="UWF244" s="72"/>
      <c r="UWG244" s="4"/>
      <c r="UWH244" s="5"/>
      <c r="UWI244" s="5"/>
      <c r="UWJ244" s="17"/>
      <c r="UWK244" s="17"/>
      <c r="UWL244" s="17"/>
      <c r="UWM244" s="17"/>
      <c r="UWN244" s="17"/>
      <c r="UWO244" s="17"/>
      <c r="UWP244" s="18"/>
      <c r="UWQ244" s="72"/>
      <c r="UWR244" s="4"/>
      <c r="UWS244" s="5"/>
      <c r="UWT244" s="5"/>
      <c r="UWU244" s="17"/>
      <c r="UWV244" s="17"/>
      <c r="UWW244" s="17"/>
      <c r="UWX244" s="17"/>
      <c r="UWY244" s="17"/>
      <c r="UWZ244" s="17"/>
      <c r="UXA244" s="18"/>
      <c r="UXB244" s="72"/>
      <c r="UXC244" s="4"/>
      <c r="UXD244" s="5"/>
      <c r="UXE244" s="5"/>
      <c r="UXF244" s="17"/>
      <c r="UXG244" s="17"/>
      <c r="UXH244" s="17"/>
      <c r="UXI244" s="17"/>
      <c r="UXJ244" s="17"/>
      <c r="UXK244" s="17"/>
      <c r="UXL244" s="18"/>
      <c r="UXM244" s="72"/>
      <c r="UXN244" s="4"/>
      <c r="UXO244" s="5"/>
      <c r="UXP244" s="5"/>
      <c r="UXQ244" s="17"/>
      <c r="UXR244" s="17"/>
      <c r="UXS244" s="17"/>
      <c r="UXT244" s="17"/>
      <c r="UXU244" s="17"/>
      <c r="UXV244" s="17"/>
      <c r="UXW244" s="18"/>
      <c r="UXX244" s="72"/>
      <c r="UXY244" s="4"/>
      <c r="UXZ244" s="5"/>
      <c r="UYA244" s="5"/>
      <c r="UYB244" s="17"/>
      <c r="UYC244" s="17"/>
      <c r="UYD244" s="17"/>
      <c r="UYE244" s="17"/>
      <c r="UYF244" s="17"/>
      <c r="UYG244" s="17"/>
      <c r="UYH244" s="18"/>
      <c r="UYI244" s="72"/>
      <c r="UYJ244" s="4"/>
      <c r="UYK244" s="5"/>
      <c r="UYL244" s="5"/>
      <c r="UYM244" s="17"/>
      <c r="UYN244" s="17"/>
      <c r="UYO244" s="17"/>
      <c r="UYP244" s="17"/>
      <c r="UYQ244" s="17"/>
      <c r="UYR244" s="17"/>
      <c r="UYS244" s="18"/>
      <c r="UYT244" s="72"/>
      <c r="UYU244" s="4"/>
      <c r="UYV244" s="5"/>
      <c r="UYW244" s="5"/>
      <c r="UYX244" s="17"/>
      <c r="UYY244" s="17"/>
      <c r="UYZ244" s="17"/>
      <c r="UZA244" s="17"/>
      <c r="UZB244" s="17"/>
      <c r="UZC244" s="17"/>
      <c r="UZD244" s="18"/>
      <c r="UZE244" s="72"/>
      <c r="UZF244" s="4"/>
      <c r="UZG244" s="5"/>
      <c r="UZH244" s="5"/>
      <c r="UZI244" s="17"/>
      <c r="UZJ244" s="17"/>
      <c r="UZK244" s="17"/>
      <c r="UZL244" s="17"/>
      <c r="UZM244" s="17"/>
      <c r="UZN244" s="17"/>
      <c r="UZO244" s="18"/>
      <c r="UZP244" s="72"/>
      <c r="UZQ244" s="4"/>
      <c r="UZR244" s="5"/>
      <c r="UZS244" s="5"/>
      <c r="UZT244" s="17"/>
      <c r="UZU244" s="17"/>
      <c r="UZV244" s="17"/>
      <c r="UZW244" s="17"/>
      <c r="UZX244" s="17"/>
      <c r="UZY244" s="17"/>
      <c r="UZZ244" s="18"/>
      <c r="VAA244" s="72"/>
      <c r="VAB244" s="4"/>
      <c r="VAC244" s="5"/>
      <c r="VAD244" s="5"/>
      <c r="VAE244" s="17"/>
      <c r="VAF244" s="17"/>
      <c r="VAG244" s="17"/>
      <c r="VAH244" s="17"/>
      <c r="VAI244" s="17"/>
      <c r="VAJ244" s="17"/>
      <c r="VAK244" s="18"/>
      <c r="VAL244" s="72"/>
      <c r="VAM244" s="4"/>
      <c r="VAN244" s="5"/>
      <c r="VAO244" s="5"/>
      <c r="VAP244" s="17"/>
      <c r="VAQ244" s="17"/>
      <c r="VAR244" s="17"/>
      <c r="VAS244" s="17"/>
      <c r="VAT244" s="17"/>
      <c r="VAU244" s="17"/>
      <c r="VAV244" s="18"/>
      <c r="VAW244" s="72"/>
      <c r="VAX244" s="4"/>
      <c r="VAY244" s="5"/>
      <c r="VAZ244" s="5"/>
      <c r="VBA244" s="17"/>
      <c r="VBB244" s="17"/>
      <c r="VBC244" s="17"/>
      <c r="VBD244" s="17"/>
      <c r="VBE244" s="17"/>
      <c r="VBF244" s="17"/>
      <c r="VBG244" s="18"/>
      <c r="VBH244" s="72"/>
      <c r="VBI244" s="4"/>
      <c r="VBJ244" s="5"/>
      <c r="VBK244" s="5"/>
      <c r="VBL244" s="17"/>
      <c r="VBM244" s="17"/>
      <c r="VBN244" s="17"/>
      <c r="VBO244" s="17"/>
      <c r="VBP244" s="17"/>
      <c r="VBQ244" s="17"/>
      <c r="VBR244" s="18"/>
      <c r="VBS244" s="72"/>
      <c r="VBT244" s="4"/>
      <c r="VBU244" s="5"/>
      <c r="VBV244" s="5"/>
      <c r="VBW244" s="17"/>
      <c r="VBX244" s="17"/>
      <c r="VBY244" s="17"/>
      <c r="VBZ244" s="17"/>
      <c r="VCA244" s="17"/>
      <c r="VCB244" s="17"/>
      <c r="VCC244" s="18"/>
      <c r="VCD244" s="72"/>
      <c r="VCE244" s="4"/>
      <c r="VCF244" s="5"/>
      <c r="VCG244" s="5"/>
      <c r="VCH244" s="17"/>
      <c r="VCI244" s="17"/>
      <c r="VCJ244" s="17"/>
      <c r="VCK244" s="17"/>
      <c r="VCL244" s="17"/>
      <c r="VCM244" s="17"/>
      <c r="VCN244" s="18"/>
      <c r="VCO244" s="72"/>
      <c r="VCP244" s="4"/>
      <c r="VCQ244" s="5"/>
      <c r="VCR244" s="5"/>
      <c r="VCS244" s="17"/>
      <c r="VCT244" s="17"/>
      <c r="VCU244" s="17"/>
      <c r="VCV244" s="17"/>
      <c r="VCW244" s="17"/>
      <c r="VCX244" s="17"/>
      <c r="VCY244" s="18"/>
      <c r="VCZ244" s="72"/>
      <c r="VDA244" s="4"/>
      <c r="VDB244" s="5"/>
      <c r="VDC244" s="5"/>
      <c r="VDD244" s="17"/>
      <c r="VDE244" s="17"/>
      <c r="VDF244" s="17"/>
      <c r="VDG244" s="17"/>
      <c r="VDH244" s="17"/>
      <c r="VDI244" s="17"/>
      <c r="VDJ244" s="18"/>
      <c r="VDK244" s="72"/>
      <c r="VDL244" s="4"/>
      <c r="VDM244" s="5"/>
      <c r="VDN244" s="5"/>
      <c r="VDO244" s="17"/>
      <c r="VDP244" s="17"/>
      <c r="VDQ244" s="17"/>
      <c r="VDR244" s="17"/>
      <c r="VDS244" s="17"/>
      <c r="VDT244" s="17"/>
      <c r="VDU244" s="18"/>
      <c r="VDV244" s="72"/>
      <c r="VDW244" s="4"/>
      <c r="VDX244" s="5"/>
      <c r="VDY244" s="5"/>
      <c r="VDZ244" s="17"/>
      <c r="VEA244" s="17"/>
      <c r="VEB244" s="17"/>
      <c r="VEC244" s="17"/>
      <c r="VED244" s="17"/>
      <c r="VEE244" s="17"/>
      <c r="VEF244" s="18"/>
      <c r="VEG244" s="72"/>
      <c r="VEH244" s="4"/>
      <c r="VEI244" s="5"/>
      <c r="VEJ244" s="5"/>
      <c r="VEK244" s="17"/>
      <c r="VEL244" s="17"/>
      <c r="VEM244" s="17"/>
      <c r="VEN244" s="17"/>
      <c r="VEO244" s="17"/>
      <c r="VEP244" s="17"/>
      <c r="VEQ244" s="18"/>
      <c r="VER244" s="72"/>
      <c r="VES244" s="4"/>
      <c r="VET244" s="5"/>
      <c r="VEU244" s="5"/>
      <c r="VEV244" s="17"/>
      <c r="VEW244" s="17"/>
      <c r="VEX244" s="17"/>
      <c r="VEY244" s="17"/>
      <c r="VEZ244" s="17"/>
      <c r="VFA244" s="17"/>
      <c r="VFB244" s="18"/>
      <c r="VFC244" s="72"/>
      <c r="VFD244" s="4"/>
      <c r="VFE244" s="5"/>
      <c r="VFF244" s="5"/>
      <c r="VFG244" s="17"/>
      <c r="VFH244" s="17"/>
      <c r="VFI244" s="17"/>
      <c r="VFJ244" s="17"/>
      <c r="VFK244" s="17"/>
      <c r="VFL244" s="17"/>
      <c r="VFM244" s="18"/>
      <c r="VFN244" s="72"/>
      <c r="VFO244" s="4"/>
      <c r="VFP244" s="5"/>
      <c r="VFQ244" s="5"/>
      <c r="VFR244" s="17"/>
      <c r="VFS244" s="17"/>
      <c r="VFT244" s="17"/>
      <c r="VFU244" s="17"/>
      <c r="VFV244" s="17"/>
      <c r="VFW244" s="17"/>
      <c r="VFX244" s="18"/>
      <c r="VFY244" s="72"/>
      <c r="VFZ244" s="4"/>
      <c r="VGA244" s="5"/>
      <c r="VGB244" s="5"/>
      <c r="VGC244" s="17"/>
      <c r="VGD244" s="17"/>
      <c r="VGE244" s="17"/>
      <c r="VGF244" s="17"/>
      <c r="VGG244" s="17"/>
      <c r="VGH244" s="17"/>
      <c r="VGI244" s="18"/>
      <c r="VGJ244" s="72"/>
      <c r="VGK244" s="4"/>
      <c r="VGL244" s="5"/>
      <c r="VGM244" s="5"/>
      <c r="VGN244" s="17"/>
      <c r="VGO244" s="17"/>
      <c r="VGP244" s="17"/>
      <c r="VGQ244" s="17"/>
      <c r="VGR244" s="17"/>
      <c r="VGS244" s="17"/>
      <c r="VGT244" s="18"/>
      <c r="VGU244" s="72"/>
      <c r="VGV244" s="4"/>
      <c r="VGW244" s="5"/>
      <c r="VGX244" s="5"/>
      <c r="VGY244" s="17"/>
      <c r="VGZ244" s="17"/>
      <c r="VHA244" s="17"/>
      <c r="VHB244" s="17"/>
      <c r="VHC244" s="17"/>
      <c r="VHD244" s="17"/>
      <c r="VHE244" s="18"/>
      <c r="VHF244" s="72"/>
      <c r="VHG244" s="4"/>
      <c r="VHH244" s="5"/>
      <c r="VHI244" s="5"/>
      <c r="VHJ244" s="17"/>
      <c r="VHK244" s="17"/>
      <c r="VHL244" s="17"/>
      <c r="VHM244" s="17"/>
      <c r="VHN244" s="17"/>
      <c r="VHO244" s="17"/>
      <c r="VHP244" s="18"/>
      <c r="VHQ244" s="72"/>
      <c r="VHR244" s="4"/>
      <c r="VHS244" s="5"/>
      <c r="VHT244" s="5"/>
      <c r="VHU244" s="17"/>
      <c r="VHV244" s="17"/>
      <c r="VHW244" s="17"/>
      <c r="VHX244" s="17"/>
      <c r="VHY244" s="17"/>
      <c r="VHZ244" s="17"/>
      <c r="VIA244" s="18"/>
      <c r="VIB244" s="72"/>
      <c r="VIC244" s="4"/>
      <c r="VID244" s="5"/>
      <c r="VIE244" s="5"/>
      <c r="VIF244" s="17"/>
      <c r="VIG244" s="17"/>
      <c r="VIH244" s="17"/>
      <c r="VII244" s="17"/>
      <c r="VIJ244" s="17"/>
      <c r="VIK244" s="17"/>
      <c r="VIL244" s="18"/>
      <c r="VIM244" s="72"/>
      <c r="VIN244" s="4"/>
      <c r="VIO244" s="5"/>
      <c r="VIP244" s="5"/>
      <c r="VIQ244" s="17"/>
      <c r="VIR244" s="17"/>
      <c r="VIS244" s="17"/>
      <c r="VIT244" s="17"/>
      <c r="VIU244" s="17"/>
      <c r="VIV244" s="17"/>
      <c r="VIW244" s="18"/>
      <c r="VIX244" s="72"/>
      <c r="VIY244" s="4"/>
      <c r="VIZ244" s="5"/>
      <c r="VJA244" s="5"/>
      <c r="VJB244" s="17"/>
      <c r="VJC244" s="17"/>
      <c r="VJD244" s="17"/>
      <c r="VJE244" s="17"/>
      <c r="VJF244" s="17"/>
      <c r="VJG244" s="17"/>
      <c r="VJH244" s="18"/>
      <c r="VJI244" s="72"/>
      <c r="VJJ244" s="4"/>
      <c r="VJK244" s="5"/>
      <c r="VJL244" s="5"/>
      <c r="VJM244" s="17"/>
      <c r="VJN244" s="17"/>
      <c r="VJO244" s="17"/>
      <c r="VJP244" s="17"/>
      <c r="VJQ244" s="17"/>
      <c r="VJR244" s="17"/>
      <c r="VJS244" s="18"/>
      <c r="VJT244" s="72"/>
      <c r="VJU244" s="4"/>
      <c r="VJV244" s="5"/>
      <c r="VJW244" s="5"/>
      <c r="VJX244" s="17"/>
      <c r="VJY244" s="17"/>
      <c r="VJZ244" s="17"/>
      <c r="VKA244" s="17"/>
      <c r="VKB244" s="17"/>
      <c r="VKC244" s="17"/>
      <c r="VKD244" s="18"/>
      <c r="VKE244" s="72"/>
      <c r="VKF244" s="4"/>
      <c r="VKG244" s="5"/>
      <c r="VKH244" s="5"/>
      <c r="VKI244" s="17"/>
      <c r="VKJ244" s="17"/>
      <c r="VKK244" s="17"/>
      <c r="VKL244" s="17"/>
      <c r="VKM244" s="17"/>
      <c r="VKN244" s="17"/>
      <c r="VKO244" s="18"/>
      <c r="VKP244" s="72"/>
      <c r="VKQ244" s="4"/>
      <c r="VKR244" s="5"/>
      <c r="VKS244" s="5"/>
      <c r="VKT244" s="17"/>
      <c r="VKU244" s="17"/>
      <c r="VKV244" s="17"/>
      <c r="VKW244" s="17"/>
      <c r="VKX244" s="17"/>
      <c r="VKY244" s="17"/>
      <c r="VKZ244" s="18"/>
      <c r="VLA244" s="72"/>
      <c r="VLB244" s="4"/>
      <c r="VLC244" s="5"/>
      <c r="VLD244" s="5"/>
      <c r="VLE244" s="17"/>
      <c r="VLF244" s="17"/>
      <c r="VLG244" s="17"/>
      <c r="VLH244" s="17"/>
      <c r="VLI244" s="17"/>
      <c r="VLJ244" s="17"/>
      <c r="VLK244" s="18"/>
      <c r="VLL244" s="72"/>
      <c r="VLM244" s="4"/>
      <c r="VLN244" s="5"/>
      <c r="VLO244" s="5"/>
      <c r="VLP244" s="17"/>
      <c r="VLQ244" s="17"/>
      <c r="VLR244" s="17"/>
      <c r="VLS244" s="17"/>
      <c r="VLT244" s="17"/>
      <c r="VLU244" s="17"/>
      <c r="VLV244" s="18"/>
      <c r="VLW244" s="72"/>
      <c r="VLX244" s="4"/>
      <c r="VLY244" s="5"/>
      <c r="VLZ244" s="5"/>
      <c r="VMA244" s="17"/>
      <c r="VMB244" s="17"/>
      <c r="VMC244" s="17"/>
      <c r="VMD244" s="17"/>
      <c r="VME244" s="17"/>
      <c r="VMF244" s="17"/>
      <c r="VMG244" s="18"/>
      <c r="VMH244" s="72"/>
      <c r="VMI244" s="4"/>
      <c r="VMJ244" s="5"/>
      <c r="VMK244" s="5"/>
      <c r="VML244" s="17"/>
      <c r="VMM244" s="17"/>
      <c r="VMN244" s="17"/>
      <c r="VMO244" s="17"/>
      <c r="VMP244" s="17"/>
      <c r="VMQ244" s="17"/>
      <c r="VMR244" s="18"/>
      <c r="VMS244" s="72"/>
      <c r="VMT244" s="4"/>
      <c r="VMU244" s="5"/>
      <c r="VMV244" s="5"/>
      <c r="VMW244" s="17"/>
      <c r="VMX244" s="17"/>
      <c r="VMY244" s="17"/>
      <c r="VMZ244" s="17"/>
      <c r="VNA244" s="17"/>
      <c r="VNB244" s="17"/>
      <c r="VNC244" s="18"/>
      <c r="VND244" s="72"/>
      <c r="VNE244" s="4"/>
      <c r="VNF244" s="5"/>
      <c r="VNG244" s="5"/>
      <c r="VNH244" s="17"/>
      <c r="VNI244" s="17"/>
      <c r="VNJ244" s="17"/>
      <c r="VNK244" s="17"/>
      <c r="VNL244" s="17"/>
      <c r="VNM244" s="17"/>
      <c r="VNN244" s="18"/>
      <c r="VNO244" s="72"/>
      <c r="VNP244" s="4"/>
      <c r="VNQ244" s="5"/>
      <c r="VNR244" s="5"/>
      <c r="VNS244" s="17"/>
      <c r="VNT244" s="17"/>
      <c r="VNU244" s="17"/>
      <c r="VNV244" s="17"/>
      <c r="VNW244" s="17"/>
      <c r="VNX244" s="17"/>
      <c r="VNY244" s="18"/>
      <c r="VNZ244" s="72"/>
      <c r="VOA244" s="4"/>
      <c r="VOB244" s="5"/>
      <c r="VOC244" s="5"/>
      <c r="VOD244" s="17"/>
      <c r="VOE244" s="17"/>
      <c r="VOF244" s="17"/>
      <c r="VOG244" s="17"/>
      <c r="VOH244" s="17"/>
      <c r="VOI244" s="17"/>
      <c r="VOJ244" s="18"/>
      <c r="VOK244" s="72"/>
      <c r="VOL244" s="4"/>
      <c r="VOM244" s="5"/>
      <c r="VON244" s="5"/>
      <c r="VOO244" s="17"/>
      <c r="VOP244" s="17"/>
      <c r="VOQ244" s="17"/>
      <c r="VOR244" s="17"/>
      <c r="VOS244" s="17"/>
      <c r="VOT244" s="17"/>
      <c r="VOU244" s="18"/>
      <c r="VOV244" s="72"/>
      <c r="VOW244" s="4"/>
      <c r="VOX244" s="5"/>
      <c r="VOY244" s="5"/>
      <c r="VOZ244" s="17"/>
      <c r="VPA244" s="17"/>
      <c r="VPB244" s="17"/>
      <c r="VPC244" s="17"/>
      <c r="VPD244" s="17"/>
      <c r="VPE244" s="17"/>
      <c r="VPF244" s="18"/>
      <c r="VPG244" s="72"/>
      <c r="VPH244" s="4"/>
      <c r="VPI244" s="5"/>
      <c r="VPJ244" s="5"/>
      <c r="VPK244" s="17"/>
      <c r="VPL244" s="17"/>
      <c r="VPM244" s="17"/>
      <c r="VPN244" s="17"/>
      <c r="VPO244" s="17"/>
      <c r="VPP244" s="17"/>
      <c r="VPQ244" s="18"/>
      <c r="VPR244" s="72"/>
      <c r="VPS244" s="4"/>
      <c r="VPT244" s="5"/>
      <c r="VPU244" s="5"/>
      <c r="VPV244" s="17"/>
      <c r="VPW244" s="17"/>
      <c r="VPX244" s="17"/>
      <c r="VPY244" s="17"/>
      <c r="VPZ244" s="17"/>
      <c r="VQA244" s="17"/>
      <c r="VQB244" s="18"/>
      <c r="VQC244" s="72"/>
      <c r="VQD244" s="4"/>
      <c r="VQE244" s="5"/>
      <c r="VQF244" s="5"/>
      <c r="VQG244" s="17"/>
      <c r="VQH244" s="17"/>
      <c r="VQI244" s="17"/>
      <c r="VQJ244" s="17"/>
      <c r="VQK244" s="17"/>
      <c r="VQL244" s="17"/>
      <c r="VQM244" s="18"/>
      <c r="VQN244" s="72"/>
      <c r="VQO244" s="4"/>
      <c r="VQP244" s="5"/>
      <c r="VQQ244" s="5"/>
      <c r="VQR244" s="17"/>
      <c r="VQS244" s="17"/>
      <c r="VQT244" s="17"/>
      <c r="VQU244" s="17"/>
      <c r="VQV244" s="17"/>
      <c r="VQW244" s="17"/>
      <c r="VQX244" s="18"/>
      <c r="VQY244" s="72"/>
      <c r="VQZ244" s="4"/>
      <c r="VRA244" s="5"/>
      <c r="VRB244" s="5"/>
      <c r="VRC244" s="17"/>
      <c r="VRD244" s="17"/>
      <c r="VRE244" s="17"/>
      <c r="VRF244" s="17"/>
      <c r="VRG244" s="17"/>
      <c r="VRH244" s="17"/>
      <c r="VRI244" s="18"/>
      <c r="VRJ244" s="72"/>
      <c r="VRK244" s="4"/>
      <c r="VRL244" s="5"/>
      <c r="VRM244" s="5"/>
      <c r="VRN244" s="17"/>
      <c r="VRO244" s="17"/>
      <c r="VRP244" s="17"/>
      <c r="VRQ244" s="17"/>
      <c r="VRR244" s="17"/>
      <c r="VRS244" s="17"/>
      <c r="VRT244" s="18"/>
      <c r="VRU244" s="72"/>
      <c r="VRV244" s="4"/>
      <c r="VRW244" s="5"/>
      <c r="VRX244" s="5"/>
      <c r="VRY244" s="17"/>
      <c r="VRZ244" s="17"/>
      <c r="VSA244" s="17"/>
      <c r="VSB244" s="17"/>
      <c r="VSC244" s="17"/>
      <c r="VSD244" s="17"/>
      <c r="VSE244" s="18"/>
      <c r="VSF244" s="72"/>
      <c r="VSG244" s="4"/>
      <c r="VSH244" s="5"/>
      <c r="VSI244" s="5"/>
      <c r="VSJ244" s="17"/>
      <c r="VSK244" s="17"/>
      <c r="VSL244" s="17"/>
      <c r="VSM244" s="17"/>
      <c r="VSN244" s="17"/>
      <c r="VSO244" s="17"/>
      <c r="VSP244" s="18"/>
      <c r="VSQ244" s="72"/>
      <c r="VSR244" s="4"/>
      <c r="VSS244" s="5"/>
      <c r="VST244" s="5"/>
      <c r="VSU244" s="17"/>
      <c r="VSV244" s="17"/>
      <c r="VSW244" s="17"/>
      <c r="VSX244" s="17"/>
      <c r="VSY244" s="17"/>
      <c r="VSZ244" s="17"/>
      <c r="VTA244" s="18"/>
      <c r="VTB244" s="72"/>
      <c r="VTC244" s="4"/>
      <c r="VTD244" s="5"/>
      <c r="VTE244" s="5"/>
      <c r="VTF244" s="17"/>
      <c r="VTG244" s="17"/>
      <c r="VTH244" s="17"/>
      <c r="VTI244" s="17"/>
      <c r="VTJ244" s="17"/>
      <c r="VTK244" s="17"/>
      <c r="VTL244" s="18"/>
      <c r="VTM244" s="72"/>
      <c r="VTN244" s="4"/>
      <c r="VTO244" s="5"/>
      <c r="VTP244" s="5"/>
      <c r="VTQ244" s="17"/>
      <c r="VTR244" s="17"/>
      <c r="VTS244" s="17"/>
      <c r="VTT244" s="17"/>
      <c r="VTU244" s="17"/>
      <c r="VTV244" s="17"/>
      <c r="VTW244" s="18"/>
      <c r="VTX244" s="72"/>
      <c r="VTY244" s="4"/>
      <c r="VTZ244" s="5"/>
      <c r="VUA244" s="5"/>
      <c r="VUB244" s="17"/>
      <c r="VUC244" s="17"/>
      <c r="VUD244" s="17"/>
      <c r="VUE244" s="17"/>
      <c r="VUF244" s="17"/>
      <c r="VUG244" s="17"/>
      <c r="VUH244" s="18"/>
      <c r="VUI244" s="72"/>
      <c r="VUJ244" s="4"/>
      <c r="VUK244" s="5"/>
      <c r="VUL244" s="5"/>
      <c r="VUM244" s="17"/>
      <c r="VUN244" s="17"/>
      <c r="VUO244" s="17"/>
      <c r="VUP244" s="17"/>
      <c r="VUQ244" s="17"/>
      <c r="VUR244" s="17"/>
      <c r="VUS244" s="18"/>
      <c r="VUT244" s="72"/>
      <c r="VUU244" s="4"/>
      <c r="VUV244" s="5"/>
      <c r="VUW244" s="5"/>
      <c r="VUX244" s="17"/>
      <c r="VUY244" s="17"/>
      <c r="VUZ244" s="17"/>
      <c r="VVA244" s="17"/>
      <c r="VVB244" s="17"/>
      <c r="VVC244" s="17"/>
      <c r="VVD244" s="18"/>
      <c r="VVE244" s="72"/>
      <c r="VVF244" s="4"/>
      <c r="VVG244" s="5"/>
      <c r="VVH244" s="5"/>
      <c r="VVI244" s="17"/>
      <c r="VVJ244" s="17"/>
      <c r="VVK244" s="17"/>
      <c r="VVL244" s="17"/>
      <c r="VVM244" s="17"/>
      <c r="VVN244" s="17"/>
      <c r="VVO244" s="18"/>
      <c r="VVP244" s="72"/>
      <c r="VVQ244" s="4"/>
      <c r="VVR244" s="5"/>
      <c r="VVS244" s="5"/>
      <c r="VVT244" s="17"/>
      <c r="VVU244" s="17"/>
      <c r="VVV244" s="17"/>
      <c r="VVW244" s="17"/>
      <c r="VVX244" s="17"/>
      <c r="VVY244" s="17"/>
      <c r="VVZ244" s="18"/>
      <c r="VWA244" s="72"/>
      <c r="VWB244" s="4"/>
      <c r="VWC244" s="5"/>
      <c r="VWD244" s="5"/>
      <c r="VWE244" s="17"/>
      <c r="VWF244" s="17"/>
      <c r="VWG244" s="17"/>
      <c r="VWH244" s="17"/>
      <c r="VWI244" s="17"/>
      <c r="VWJ244" s="17"/>
      <c r="VWK244" s="18"/>
      <c r="VWL244" s="72"/>
      <c r="VWM244" s="4"/>
      <c r="VWN244" s="5"/>
      <c r="VWO244" s="5"/>
      <c r="VWP244" s="17"/>
      <c r="VWQ244" s="17"/>
      <c r="VWR244" s="17"/>
      <c r="VWS244" s="17"/>
      <c r="VWT244" s="17"/>
      <c r="VWU244" s="17"/>
      <c r="VWV244" s="18"/>
      <c r="VWW244" s="72"/>
      <c r="VWX244" s="4"/>
      <c r="VWY244" s="5"/>
      <c r="VWZ244" s="5"/>
      <c r="VXA244" s="17"/>
      <c r="VXB244" s="17"/>
      <c r="VXC244" s="17"/>
      <c r="VXD244" s="17"/>
      <c r="VXE244" s="17"/>
      <c r="VXF244" s="17"/>
      <c r="VXG244" s="18"/>
      <c r="VXH244" s="72"/>
      <c r="VXI244" s="4"/>
      <c r="VXJ244" s="5"/>
      <c r="VXK244" s="5"/>
      <c r="VXL244" s="17"/>
      <c r="VXM244" s="17"/>
      <c r="VXN244" s="17"/>
      <c r="VXO244" s="17"/>
      <c r="VXP244" s="17"/>
      <c r="VXQ244" s="17"/>
      <c r="VXR244" s="18"/>
      <c r="VXS244" s="72"/>
      <c r="VXT244" s="4"/>
      <c r="VXU244" s="5"/>
      <c r="VXV244" s="5"/>
      <c r="VXW244" s="17"/>
      <c r="VXX244" s="17"/>
      <c r="VXY244" s="17"/>
      <c r="VXZ244" s="17"/>
      <c r="VYA244" s="17"/>
      <c r="VYB244" s="17"/>
      <c r="VYC244" s="18"/>
      <c r="VYD244" s="72"/>
      <c r="VYE244" s="4"/>
      <c r="VYF244" s="5"/>
      <c r="VYG244" s="5"/>
      <c r="VYH244" s="17"/>
      <c r="VYI244" s="17"/>
      <c r="VYJ244" s="17"/>
      <c r="VYK244" s="17"/>
      <c r="VYL244" s="17"/>
      <c r="VYM244" s="17"/>
      <c r="VYN244" s="18"/>
      <c r="VYO244" s="72"/>
      <c r="VYP244" s="4"/>
      <c r="VYQ244" s="5"/>
      <c r="VYR244" s="5"/>
      <c r="VYS244" s="17"/>
      <c r="VYT244" s="17"/>
      <c r="VYU244" s="17"/>
      <c r="VYV244" s="17"/>
      <c r="VYW244" s="17"/>
      <c r="VYX244" s="17"/>
      <c r="VYY244" s="18"/>
      <c r="VYZ244" s="72"/>
      <c r="VZA244" s="4"/>
      <c r="VZB244" s="5"/>
      <c r="VZC244" s="5"/>
      <c r="VZD244" s="17"/>
      <c r="VZE244" s="17"/>
      <c r="VZF244" s="17"/>
      <c r="VZG244" s="17"/>
      <c r="VZH244" s="17"/>
      <c r="VZI244" s="17"/>
      <c r="VZJ244" s="18"/>
      <c r="VZK244" s="72"/>
      <c r="VZL244" s="4"/>
      <c r="VZM244" s="5"/>
      <c r="VZN244" s="5"/>
      <c r="VZO244" s="17"/>
      <c r="VZP244" s="17"/>
      <c r="VZQ244" s="17"/>
      <c r="VZR244" s="17"/>
      <c r="VZS244" s="17"/>
      <c r="VZT244" s="17"/>
      <c r="VZU244" s="18"/>
      <c r="VZV244" s="72"/>
      <c r="VZW244" s="4"/>
      <c r="VZX244" s="5"/>
      <c r="VZY244" s="5"/>
      <c r="VZZ244" s="17"/>
      <c r="WAA244" s="17"/>
      <c r="WAB244" s="17"/>
      <c r="WAC244" s="17"/>
      <c r="WAD244" s="17"/>
      <c r="WAE244" s="17"/>
      <c r="WAF244" s="18"/>
      <c r="WAG244" s="72"/>
      <c r="WAH244" s="4"/>
      <c r="WAI244" s="5"/>
      <c r="WAJ244" s="5"/>
      <c r="WAK244" s="17"/>
      <c r="WAL244" s="17"/>
      <c r="WAM244" s="17"/>
      <c r="WAN244" s="17"/>
      <c r="WAO244" s="17"/>
      <c r="WAP244" s="17"/>
      <c r="WAQ244" s="18"/>
      <c r="WAR244" s="72"/>
      <c r="WAS244" s="4"/>
      <c r="WAT244" s="5"/>
      <c r="WAU244" s="5"/>
      <c r="WAV244" s="17"/>
      <c r="WAW244" s="17"/>
      <c r="WAX244" s="17"/>
      <c r="WAY244" s="17"/>
      <c r="WAZ244" s="17"/>
      <c r="WBA244" s="17"/>
      <c r="WBB244" s="18"/>
      <c r="WBC244" s="72"/>
      <c r="WBD244" s="4"/>
      <c r="WBE244" s="5"/>
      <c r="WBF244" s="5"/>
      <c r="WBG244" s="17"/>
      <c r="WBH244" s="17"/>
      <c r="WBI244" s="17"/>
      <c r="WBJ244" s="17"/>
      <c r="WBK244" s="17"/>
      <c r="WBL244" s="17"/>
      <c r="WBM244" s="18"/>
      <c r="WBN244" s="72"/>
      <c r="WBO244" s="4"/>
      <c r="WBP244" s="5"/>
      <c r="WBQ244" s="5"/>
      <c r="WBR244" s="17"/>
      <c r="WBS244" s="17"/>
      <c r="WBT244" s="17"/>
      <c r="WBU244" s="17"/>
      <c r="WBV244" s="17"/>
      <c r="WBW244" s="17"/>
      <c r="WBX244" s="18"/>
      <c r="WBY244" s="72"/>
      <c r="WBZ244" s="4"/>
      <c r="WCA244" s="5"/>
      <c r="WCB244" s="5"/>
      <c r="WCC244" s="17"/>
      <c r="WCD244" s="17"/>
      <c r="WCE244" s="17"/>
      <c r="WCF244" s="17"/>
      <c r="WCG244" s="17"/>
      <c r="WCH244" s="17"/>
      <c r="WCI244" s="18"/>
      <c r="WCJ244" s="72"/>
      <c r="WCK244" s="4"/>
      <c r="WCL244" s="5"/>
      <c r="WCM244" s="5"/>
      <c r="WCN244" s="17"/>
      <c r="WCO244" s="17"/>
      <c r="WCP244" s="17"/>
      <c r="WCQ244" s="17"/>
      <c r="WCR244" s="17"/>
      <c r="WCS244" s="17"/>
      <c r="WCT244" s="18"/>
      <c r="WCU244" s="72"/>
      <c r="WCV244" s="4"/>
      <c r="WCW244" s="5"/>
      <c r="WCX244" s="5"/>
      <c r="WCY244" s="17"/>
      <c r="WCZ244" s="17"/>
      <c r="WDA244" s="17"/>
      <c r="WDB244" s="17"/>
      <c r="WDC244" s="17"/>
      <c r="WDD244" s="17"/>
      <c r="WDE244" s="18"/>
      <c r="WDF244" s="72"/>
      <c r="WDG244" s="4"/>
      <c r="WDH244" s="5"/>
      <c r="WDI244" s="5"/>
      <c r="WDJ244" s="17"/>
      <c r="WDK244" s="17"/>
      <c r="WDL244" s="17"/>
      <c r="WDM244" s="17"/>
      <c r="WDN244" s="17"/>
      <c r="WDO244" s="17"/>
      <c r="WDP244" s="18"/>
      <c r="WDQ244" s="72"/>
      <c r="WDR244" s="4"/>
      <c r="WDS244" s="5"/>
      <c r="WDT244" s="5"/>
      <c r="WDU244" s="17"/>
      <c r="WDV244" s="17"/>
      <c r="WDW244" s="17"/>
      <c r="WDX244" s="17"/>
      <c r="WDY244" s="17"/>
      <c r="WDZ244" s="17"/>
      <c r="WEA244" s="18"/>
      <c r="WEB244" s="72"/>
      <c r="WEC244" s="4"/>
      <c r="WED244" s="5"/>
      <c r="WEE244" s="5"/>
      <c r="WEF244" s="17"/>
      <c r="WEG244" s="17"/>
      <c r="WEH244" s="17"/>
      <c r="WEI244" s="17"/>
      <c r="WEJ244" s="17"/>
      <c r="WEK244" s="17"/>
      <c r="WEL244" s="18"/>
      <c r="WEM244" s="72"/>
      <c r="WEN244" s="4"/>
      <c r="WEO244" s="5"/>
      <c r="WEP244" s="5"/>
      <c r="WEQ244" s="17"/>
      <c r="WER244" s="17"/>
      <c r="WES244" s="17"/>
      <c r="WET244" s="17"/>
      <c r="WEU244" s="17"/>
      <c r="WEV244" s="17"/>
      <c r="WEW244" s="18"/>
      <c r="WEX244" s="72"/>
      <c r="WEY244" s="4"/>
      <c r="WEZ244" s="5"/>
      <c r="WFA244" s="5"/>
      <c r="WFB244" s="17"/>
      <c r="WFC244" s="17"/>
      <c r="WFD244" s="17"/>
      <c r="WFE244" s="17"/>
      <c r="WFF244" s="17"/>
      <c r="WFG244" s="17"/>
      <c r="WFH244" s="18"/>
      <c r="WFI244" s="72"/>
      <c r="WFJ244" s="4"/>
      <c r="WFK244" s="5"/>
      <c r="WFL244" s="5"/>
      <c r="WFM244" s="17"/>
      <c r="WFN244" s="17"/>
      <c r="WFO244" s="17"/>
      <c r="WFP244" s="17"/>
      <c r="WFQ244" s="17"/>
      <c r="WFR244" s="17"/>
      <c r="WFS244" s="18"/>
      <c r="WFT244" s="72"/>
      <c r="WFU244" s="4"/>
      <c r="WFV244" s="5"/>
      <c r="WFW244" s="5"/>
      <c r="WFX244" s="17"/>
      <c r="WFY244" s="17"/>
      <c r="WFZ244" s="17"/>
      <c r="WGA244" s="17"/>
      <c r="WGB244" s="17"/>
      <c r="WGC244" s="17"/>
      <c r="WGD244" s="18"/>
      <c r="WGE244" s="72"/>
      <c r="WGF244" s="4"/>
      <c r="WGG244" s="5"/>
      <c r="WGH244" s="5"/>
      <c r="WGI244" s="17"/>
      <c r="WGJ244" s="17"/>
      <c r="WGK244" s="17"/>
      <c r="WGL244" s="17"/>
      <c r="WGM244" s="17"/>
      <c r="WGN244" s="17"/>
      <c r="WGO244" s="18"/>
      <c r="WGP244" s="72"/>
      <c r="WGQ244" s="4"/>
      <c r="WGR244" s="5"/>
      <c r="WGS244" s="5"/>
      <c r="WGT244" s="17"/>
      <c r="WGU244" s="17"/>
      <c r="WGV244" s="17"/>
      <c r="WGW244" s="17"/>
      <c r="WGX244" s="17"/>
      <c r="WGY244" s="17"/>
      <c r="WGZ244" s="18"/>
      <c r="WHA244" s="72"/>
      <c r="WHB244" s="4"/>
      <c r="WHC244" s="5"/>
      <c r="WHD244" s="5"/>
      <c r="WHE244" s="17"/>
      <c r="WHF244" s="17"/>
      <c r="WHG244" s="17"/>
      <c r="WHH244" s="17"/>
      <c r="WHI244" s="17"/>
      <c r="WHJ244" s="17"/>
      <c r="WHK244" s="18"/>
      <c r="WHL244" s="72"/>
      <c r="WHM244" s="4"/>
      <c r="WHN244" s="5"/>
      <c r="WHO244" s="5"/>
      <c r="WHP244" s="17"/>
      <c r="WHQ244" s="17"/>
      <c r="WHR244" s="17"/>
      <c r="WHS244" s="17"/>
      <c r="WHT244" s="17"/>
      <c r="WHU244" s="17"/>
      <c r="WHV244" s="18"/>
      <c r="WHW244" s="72"/>
      <c r="WHX244" s="4"/>
      <c r="WHY244" s="5"/>
      <c r="WHZ244" s="5"/>
      <c r="WIA244" s="17"/>
      <c r="WIB244" s="17"/>
      <c r="WIC244" s="17"/>
      <c r="WID244" s="17"/>
      <c r="WIE244" s="17"/>
      <c r="WIF244" s="17"/>
      <c r="WIG244" s="18"/>
      <c r="WIH244" s="72"/>
      <c r="WII244" s="4"/>
      <c r="WIJ244" s="5"/>
      <c r="WIK244" s="5"/>
      <c r="WIL244" s="17"/>
      <c r="WIM244" s="17"/>
      <c r="WIN244" s="17"/>
      <c r="WIO244" s="17"/>
      <c r="WIP244" s="17"/>
      <c r="WIQ244" s="17"/>
      <c r="WIR244" s="18"/>
      <c r="WIS244" s="72"/>
      <c r="WIT244" s="4"/>
      <c r="WIU244" s="5"/>
      <c r="WIV244" s="5"/>
      <c r="WIW244" s="17"/>
      <c r="WIX244" s="17"/>
      <c r="WIY244" s="17"/>
      <c r="WIZ244" s="17"/>
      <c r="WJA244" s="17"/>
      <c r="WJB244" s="17"/>
      <c r="WJC244" s="18"/>
      <c r="WJD244" s="72"/>
      <c r="WJE244" s="4"/>
      <c r="WJF244" s="5"/>
      <c r="WJG244" s="5"/>
      <c r="WJH244" s="17"/>
      <c r="WJI244" s="17"/>
      <c r="WJJ244" s="17"/>
      <c r="WJK244" s="17"/>
      <c r="WJL244" s="17"/>
      <c r="WJM244" s="17"/>
      <c r="WJN244" s="18"/>
      <c r="WJO244" s="72"/>
      <c r="WJP244" s="4"/>
      <c r="WJQ244" s="5"/>
      <c r="WJR244" s="5"/>
      <c r="WJS244" s="17"/>
      <c r="WJT244" s="17"/>
      <c r="WJU244" s="17"/>
      <c r="WJV244" s="17"/>
      <c r="WJW244" s="17"/>
      <c r="WJX244" s="17"/>
      <c r="WJY244" s="18"/>
      <c r="WJZ244" s="72"/>
      <c r="WKA244" s="4"/>
      <c r="WKB244" s="5"/>
      <c r="WKC244" s="5"/>
      <c r="WKD244" s="17"/>
      <c r="WKE244" s="17"/>
      <c r="WKF244" s="17"/>
      <c r="WKG244" s="17"/>
      <c r="WKH244" s="17"/>
      <c r="WKI244" s="17"/>
      <c r="WKJ244" s="18"/>
      <c r="WKK244" s="72"/>
      <c r="WKL244" s="4"/>
      <c r="WKM244" s="5"/>
      <c r="WKN244" s="5"/>
      <c r="WKO244" s="17"/>
      <c r="WKP244" s="17"/>
      <c r="WKQ244" s="17"/>
      <c r="WKR244" s="17"/>
      <c r="WKS244" s="17"/>
      <c r="WKT244" s="17"/>
      <c r="WKU244" s="18"/>
      <c r="WKV244" s="72"/>
      <c r="WKW244" s="4"/>
      <c r="WKX244" s="5"/>
      <c r="WKY244" s="5"/>
      <c r="WKZ244" s="17"/>
      <c r="WLA244" s="17"/>
      <c r="WLB244" s="17"/>
      <c r="WLC244" s="17"/>
      <c r="WLD244" s="17"/>
      <c r="WLE244" s="17"/>
      <c r="WLF244" s="18"/>
      <c r="WLG244" s="72"/>
      <c r="WLH244" s="4"/>
      <c r="WLI244" s="5"/>
      <c r="WLJ244" s="5"/>
      <c r="WLK244" s="17"/>
      <c r="WLL244" s="17"/>
      <c r="WLM244" s="17"/>
      <c r="WLN244" s="17"/>
      <c r="WLO244" s="17"/>
      <c r="WLP244" s="17"/>
      <c r="WLQ244" s="18"/>
      <c r="WLR244" s="72"/>
      <c r="WLS244" s="4"/>
      <c r="WLT244" s="5"/>
      <c r="WLU244" s="5"/>
      <c r="WLV244" s="17"/>
      <c r="WLW244" s="17"/>
      <c r="WLX244" s="17"/>
      <c r="WLY244" s="17"/>
      <c r="WLZ244" s="17"/>
      <c r="WMA244" s="17"/>
      <c r="WMB244" s="18"/>
      <c r="WMC244" s="72"/>
      <c r="WMD244" s="4"/>
      <c r="WME244" s="5"/>
      <c r="WMF244" s="5"/>
      <c r="WMG244" s="17"/>
      <c r="WMH244" s="17"/>
      <c r="WMI244" s="17"/>
      <c r="WMJ244" s="17"/>
      <c r="WMK244" s="17"/>
      <c r="WML244" s="17"/>
      <c r="WMM244" s="18"/>
      <c r="WMN244" s="72"/>
      <c r="WMO244" s="4"/>
      <c r="WMP244" s="5"/>
      <c r="WMQ244" s="5"/>
      <c r="WMR244" s="17"/>
      <c r="WMS244" s="17"/>
      <c r="WMT244" s="17"/>
      <c r="WMU244" s="17"/>
      <c r="WMV244" s="17"/>
      <c r="WMW244" s="17"/>
      <c r="WMX244" s="18"/>
      <c r="WMY244" s="72"/>
      <c r="WMZ244" s="4"/>
      <c r="WNA244" s="5"/>
      <c r="WNB244" s="5"/>
      <c r="WNC244" s="17"/>
      <c r="WND244" s="17"/>
      <c r="WNE244" s="17"/>
      <c r="WNF244" s="17"/>
      <c r="WNG244" s="17"/>
      <c r="WNH244" s="17"/>
      <c r="WNI244" s="18"/>
      <c r="WNJ244" s="72"/>
      <c r="WNK244" s="4"/>
      <c r="WNL244" s="5"/>
      <c r="WNM244" s="5"/>
      <c r="WNN244" s="17"/>
      <c r="WNO244" s="17"/>
      <c r="WNP244" s="17"/>
      <c r="WNQ244" s="17"/>
      <c r="WNR244" s="17"/>
      <c r="WNS244" s="17"/>
      <c r="WNT244" s="18"/>
      <c r="WNU244" s="72"/>
      <c r="WNV244" s="4"/>
      <c r="WNW244" s="5"/>
      <c r="WNX244" s="5"/>
      <c r="WNY244" s="17"/>
      <c r="WNZ244" s="17"/>
      <c r="WOA244" s="17"/>
      <c r="WOB244" s="17"/>
      <c r="WOC244" s="17"/>
      <c r="WOD244" s="17"/>
      <c r="WOE244" s="18"/>
      <c r="WOF244" s="72"/>
      <c r="WOG244" s="4"/>
      <c r="WOH244" s="5"/>
      <c r="WOI244" s="5"/>
      <c r="WOJ244" s="17"/>
      <c r="WOK244" s="17"/>
      <c r="WOL244" s="17"/>
      <c r="WOM244" s="17"/>
      <c r="WON244" s="17"/>
      <c r="WOO244" s="17"/>
      <c r="WOP244" s="18"/>
      <c r="WOQ244" s="72"/>
      <c r="WOR244" s="4"/>
      <c r="WOS244" s="5"/>
      <c r="WOT244" s="5"/>
      <c r="WOU244" s="17"/>
      <c r="WOV244" s="17"/>
      <c r="WOW244" s="17"/>
      <c r="WOX244" s="17"/>
      <c r="WOY244" s="17"/>
      <c r="WOZ244" s="17"/>
      <c r="WPA244" s="18"/>
      <c r="WPB244" s="72"/>
      <c r="WPC244" s="4"/>
      <c r="WPD244" s="5"/>
      <c r="WPE244" s="5"/>
      <c r="WPF244" s="17"/>
      <c r="WPG244" s="17"/>
      <c r="WPH244" s="17"/>
      <c r="WPI244" s="17"/>
      <c r="WPJ244" s="17"/>
      <c r="WPK244" s="17"/>
      <c r="WPL244" s="18"/>
      <c r="WPM244" s="72"/>
      <c r="WPN244" s="4"/>
      <c r="WPO244" s="5"/>
      <c r="WPP244" s="5"/>
      <c r="WPQ244" s="17"/>
      <c r="WPR244" s="17"/>
      <c r="WPS244" s="17"/>
      <c r="WPT244" s="17"/>
      <c r="WPU244" s="17"/>
      <c r="WPV244" s="17"/>
      <c r="WPW244" s="18"/>
      <c r="WPX244" s="72"/>
      <c r="WPY244" s="4"/>
      <c r="WPZ244" s="5"/>
      <c r="WQA244" s="5"/>
      <c r="WQB244" s="17"/>
      <c r="WQC244" s="17"/>
      <c r="WQD244" s="17"/>
      <c r="WQE244" s="17"/>
      <c r="WQF244" s="17"/>
      <c r="WQG244" s="17"/>
      <c r="WQH244" s="18"/>
      <c r="WQI244" s="72"/>
      <c r="WQJ244" s="4"/>
      <c r="WQK244" s="5"/>
      <c r="WQL244" s="5"/>
      <c r="WQM244" s="17"/>
      <c r="WQN244" s="17"/>
      <c r="WQO244" s="17"/>
      <c r="WQP244" s="17"/>
      <c r="WQQ244" s="17"/>
      <c r="WQR244" s="17"/>
      <c r="WQS244" s="18"/>
      <c r="WQT244" s="72"/>
      <c r="WQU244" s="4"/>
      <c r="WQV244" s="5"/>
      <c r="WQW244" s="5"/>
      <c r="WQX244" s="17"/>
      <c r="WQY244" s="17"/>
      <c r="WQZ244" s="17"/>
      <c r="WRA244" s="17"/>
      <c r="WRB244" s="17"/>
      <c r="WRC244" s="17"/>
      <c r="WRD244" s="18"/>
      <c r="WRE244" s="72"/>
      <c r="WRF244" s="4"/>
      <c r="WRG244" s="5"/>
      <c r="WRH244" s="5"/>
      <c r="WRI244" s="17"/>
      <c r="WRJ244" s="17"/>
      <c r="WRK244" s="17"/>
      <c r="WRL244" s="17"/>
      <c r="WRM244" s="17"/>
      <c r="WRN244" s="17"/>
      <c r="WRO244" s="18"/>
      <c r="WRP244" s="72"/>
      <c r="WRQ244" s="4"/>
      <c r="WRR244" s="5"/>
      <c r="WRS244" s="5"/>
      <c r="WRT244" s="17"/>
      <c r="WRU244" s="17"/>
      <c r="WRV244" s="17"/>
      <c r="WRW244" s="17"/>
      <c r="WRX244" s="17"/>
      <c r="WRY244" s="17"/>
      <c r="WRZ244" s="18"/>
      <c r="WSA244" s="72"/>
      <c r="WSB244" s="4"/>
      <c r="WSC244" s="5"/>
      <c r="WSD244" s="5"/>
      <c r="WSE244" s="17"/>
      <c r="WSF244" s="17"/>
      <c r="WSG244" s="17"/>
      <c r="WSH244" s="17"/>
      <c r="WSI244" s="17"/>
      <c r="WSJ244" s="17"/>
      <c r="WSK244" s="18"/>
      <c r="WSL244" s="72"/>
      <c r="WSM244" s="4"/>
      <c r="WSN244" s="5"/>
      <c r="WSO244" s="5"/>
      <c r="WSP244" s="17"/>
      <c r="WSQ244" s="17"/>
      <c r="WSR244" s="17"/>
      <c r="WSS244" s="17"/>
      <c r="WST244" s="17"/>
      <c r="WSU244" s="17"/>
      <c r="WSV244" s="18"/>
      <c r="WSW244" s="72"/>
      <c r="WSX244" s="4"/>
      <c r="WSY244" s="5"/>
      <c r="WSZ244" s="5"/>
      <c r="WTA244" s="17"/>
      <c r="WTB244" s="17"/>
      <c r="WTC244" s="17"/>
      <c r="WTD244" s="17"/>
      <c r="WTE244" s="17"/>
      <c r="WTF244" s="17"/>
      <c r="WTG244" s="18"/>
      <c r="WTH244" s="72"/>
      <c r="WTI244" s="4"/>
      <c r="WTJ244" s="5"/>
      <c r="WTK244" s="5"/>
      <c r="WTL244" s="17"/>
      <c r="WTM244" s="17"/>
      <c r="WTN244" s="17"/>
      <c r="WTO244" s="17"/>
      <c r="WTP244" s="17"/>
      <c r="WTQ244" s="17"/>
      <c r="WTR244" s="18"/>
      <c r="WTS244" s="72"/>
      <c r="WTT244" s="4"/>
      <c r="WTU244" s="5"/>
      <c r="WTV244" s="5"/>
      <c r="WTW244" s="17"/>
      <c r="WTX244" s="17"/>
      <c r="WTY244" s="17"/>
      <c r="WTZ244" s="17"/>
      <c r="WUA244" s="17"/>
      <c r="WUB244" s="17"/>
      <c r="WUC244" s="18"/>
      <c r="WUD244" s="72"/>
      <c r="WUE244" s="4"/>
      <c r="WUF244" s="5"/>
      <c r="WUG244" s="5"/>
      <c r="WUH244" s="17"/>
      <c r="WUI244" s="17"/>
      <c r="WUJ244" s="17"/>
      <c r="WUK244" s="17"/>
      <c r="WUL244" s="17"/>
      <c r="WUM244" s="17"/>
      <c r="WUN244" s="18"/>
      <c r="WUO244" s="72"/>
      <c r="WUP244" s="4"/>
      <c r="WUQ244" s="5"/>
      <c r="WUR244" s="5"/>
      <c r="WUS244" s="17"/>
      <c r="WUT244" s="17"/>
      <c r="WUU244" s="17"/>
      <c r="WUV244" s="17"/>
      <c r="WUW244" s="17"/>
      <c r="WUX244" s="17"/>
      <c r="WUY244" s="18"/>
      <c r="WUZ244" s="72"/>
      <c r="WVA244" s="4"/>
      <c r="WVB244" s="5"/>
      <c r="WVC244" s="5"/>
      <c r="WVD244" s="17"/>
      <c r="WVE244" s="17"/>
      <c r="WVF244" s="17"/>
      <c r="WVG244" s="17"/>
      <c r="WVH244" s="17"/>
      <c r="WVI244" s="17"/>
      <c r="WVJ244" s="18"/>
      <c r="WVK244" s="72"/>
      <c r="WVL244" s="4"/>
      <c r="WVM244" s="5"/>
      <c r="WVN244" s="5"/>
      <c r="WVO244" s="17"/>
      <c r="WVP244" s="17"/>
      <c r="WVQ244" s="17"/>
      <c r="WVR244" s="17"/>
      <c r="WVS244" s="17"/>
      <c r="WVT244" s="17"/>
      <c r="WVU244" s="18"/>
      <c r="WVV244" s="72"/>
      <c r="WVW244" s="4"/>
      <c r="WVX244" s="5"/>
      <c r="WVY244" s="5"/>
      <c r="WVZ244" s="17"/>
      <c r="WWA244" s="17"/>
      <c r="WWB244" s="17"/>
      <c r="WWC244" s="17"/>
      <c r="WWD244" s="17"/>
      <c r="WWE244" s="17"/>
      <c r="WWF244" s="18"/>
      <c r="WWG244" s="72"/>
      <c r="WWH244" s="4"/>
      <c r="WWI244" s="5"/>
      <c r="WWJ244" s="5"/>
      <c r="WWK244" s="17"/>
      <c r="WWL244" s="17"/>
      <c r="WWM244" s="17"/>
      <c r="WWN244" s="17"/>
      <c r="WWO244" s="17"/>
      <c r="WWP244" s="17"/>
      <c r="WWQ244" s="18"/>
      <c r="WWR244" s="72"/>
      <c r="WWS244" s="4"/>
      <c r="WWT244" s="5"/>
      <c r="WWU244" s="5"/>
      <c r="WWV244" s="17"/>
      <c r="WWW244" s="17"/>
      <c r="WWX244" s="17"/>
      <c r="WWY244" s="17"/>
      <c r="WWZ244" s="17"/>
      <c r="WXA244" s="17"/>
      <c r="WXB244" s="18"/>
      <c r="WXC244" s="72"/>
      <c r="WXD244" s="4"/>
      <c r="WXE244" s="5"/>
      <c r="WXF244" s="5"/>
      <c r="WXG244" s="17"/>
      <c r="WXH244" s="17"/>
      <c r="WXI244" s="17"/>
      <c r="WXJ244" s="17"/>
      <c r="WXK244" s="17"/>
      <c r="WXL244" s="17"/>
      <c r="WXM244" s="18"/>
      <c r="WXN244" s="72"/>
      <c r="WXO244" s="4"/>
      <c r="WXP244" s="5"/>
      <c r="WXQ244" s="5"/>
      <c r="WXR244" s="17"/>
      <c r="WXS244" s="17"/>
      <c r="WXT244" s="17"/>
      <c r="WXU244" s="17"/>
      <c r="WXV244" s="17"/>
      <c r="WXW244" s="17"/>
      <c r="WXX244" s="18"/>
      <c r="WXY244" s="72"/>
      <c r="WXZ244" s="4"/>
      <c r="WYA244" s="5"/>
      <c r="WYB244" s="5"/>
      <c r="WYC244" s="17"/>
      <c r="WYD244" s="17"/>
      <c r="WYE244" s="17"/>
      <c r="WYF244" s="17"/>
      <c r="WYG244" s="17"/>
      <c r="WYH244" s="17"/>
      <c r="WYI244" s="18"/>
      <c r="WYJ244" s="72"/>
      <c r="WYK244" s="4"/>
      <c r="WYL244" s="5"/>
      <c r="WYM244" s="5"/>
      <c r="WYN244" s="17"/>
      <c r="WYO244" s="17"/>
      <c r="WYP244" s="17"/>
      <c r="WYQ244" s="17"/>
      <c r="WYR244" s="17"/>
      <c r="WYS244" s="17"/>
      <c r="WYT244" s="18"/>
      <c r="WYU244" s="72"/>
      <c r="WYV244" s="4"/>
      <c r="WYW244" s="5"/>
      <c r="WYX244" s="5"/>
      <c r="WYY244" s="17"/>
      <c r="WYZ244" s="17"/>
      <c r="WZA244" s="17"/>
      <c r="WZB244" s="17"/>
      <c r="WZC244" s="17"/>
      <c r="WZD244" s="17"/>
      <c r="WZE244" s="18"/>
      <c r="WZF244" s="72"/>
      <c r="WZG244" s="4"/>
      <c r="WZH244" s="5"/>
      <c r="WZI244" s="5"/>
      <c r="WZJ244" s="17"/>
      <c r="WZK244" s="17"/>
      <c r="WZL244" s="17"/>
      <c r="WZM244" s="17"/>
      <c r="WZN244" s="17"/>
      <c r="WZO244" s="17"/>
      <c r="WZP244" s="18"/>
      <c r="WZQ244" s="72"/>
      <c r="WZR244" s="4"/>
      <c r="WZS244" s="5"/>
      <c r="WZT244" s="5"/>
      <c r="WZU244" s="17"/>
      <c r="WZV244" s="17"/>
    </row>
    <row r="245" spans="1:16246" s="61" customFormat="1">
      <c r="A245" s="4" t="s">
        <v>66</v>
      </c>
      <c r="B245" s="5">
        <v>8</v>
      </c>
      <c r="C245" s="5">
        <v>4</v>
      </c>
      <c r="D245" s="17"/>
      <c r="E245" s="17"/>
      <c r="F245" s="17"/>
      <c r="G245" s="17"/>
      <c r="H245" s="17"/>
      <c r="I245" s="17"/>
      <c r="J245" s="18" t="s">
        <v>300</v>
      </c>
      <c r="K245" s="72">
        <f>+K246</f>
        <v>58000000</v>
      </c>
      <c r="L245" s="72">
        <f t="shared" si="348"/>
        <v>0</v>
      </c>
      <c r="M245" s="72">
        <f t="shared" si="348"/>
        <v>0</v>
      </c>
      <c r="N245" s="72"/>
      <c r="O245" s="72">
        <f t="shared" si="348"/>
        <v>0</v>
      </c>
      <c r="P245" s="72">
        <f t="shared" si="348"/>
        <v>0</v>
      </c>
      <c r="Q245" s="72">
        <f t="shared" si="348"/>
        <v>0</v>
      </c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>
        <f t="shared" si="349"/>
        <v>58000000</v>
      </c>
      <c r="BI245" s="72">
        <f t="shared" si="349"/>
        <v>0</v>
      </c>
      <c r="BJ245" s="72">
        <f t="shared" si="349"/>
        <v>0</v>
      </c>
      <c r="BK245" s="72">
        <f t="shared" si="349"/>
        <v>58000000</v>
      </c>
      <c r="BL245" s="72">
        <f t="shared" si="349"/>
        <v>0</v>
      </c>
      <c r="BM245" s="298">
        <f t="shared" si="349"/>
        <v>58000000</v>
      </c>
      <c r="BN245" s="98"/>
      <c r="BO245" s="98"/>
      <c r="BP245" s="98"/>
      <c r="BQ245" s="98"/>
      <c r="BR245" s="98"/>
      <c r="BS245" s="98"/>
      <c r="BT245" s="98"/>
      <c r="BU245" s="98"/>
      <c r="BV245" s="98"/>
    </row>
    <row r="246" spans="1:16246" s="61" customFormat="1" ht="25.5">
      <c r="A246" s="12" t="s">
        <v>66</v>
      </c>
      <c r="B246" s="13">
        <v>8</v>
      </c>
      <c r="C246" s="13">
        <v>4</v>
      </c>
      <c r="D246" s="13" t="s">
        <v>67</v>
      </c>
      <c r="E246" s="13"/>
      <c r="F246" s="16"/>
      <c r="G246" s="13"/>
      <c r="H246" s="13"/>
      <c r="I246" s="13" t="s">
        <v>75</v>
      </c>
      <c r="J246" s="20" t="s">
        <v>301</v>
      </c>
      <c r="K246" s="75">
        <v>58000000</v>
      </c>
      <c r="L246" s="66">
        <v>0</v>
      </c>
      <c r="M246" s="66">
        <v>0</v>
      </c>
      <c r="N246" s="66"/>
      <c r="O246" s="66">
        <v>0</v>
      </c>
      <c r="P246" s="66">
        <v>0</v>
      </c>
      <c r="Q246" s="66">
        <v>0</v>
      </c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  <c r="BH246" s="67">
        <f>SUM(K246:BG246)</f>
        <v>58000000</v>
      </c>
      <c r="BI246" s="68">
        <f>SUMIF(L246:BG246,"&gt;0")</f>
        <v>0</v>
      </c>
      <c r="BJ246" s="69">
        <f>SUMIF(L246:BG246,"&lt;0")*(-1)</f>
        <v>0</v>
      </c>
      <c r="BK246" s="66">
        <f>+K246+BI246-BJ246</f>
        <v>58000000</v>
      </c>
      <c r="BL246" s="141">
        <f>+BK246-BM246</f>
        <v>0</v>
      </c>
      <c r="BM246" s="172">
        <v>58000000</v>
      </c>
      <c r="BN246" s="98"/>
      <c r="BO246" s="98"/>
      <c r="BP246" s="98"/>
      <c r="BQ246" s="98"/>
      <c r="BR246" s="98"/>
      <c r="BS246" s="98"/>
      <c r="BT246" s="98"/>
      <c r="BU246" s="98"/>
      <c r="BV246" s="98"/>
    </row>
    <row r="247" spans="1:16246" s="61" customFormat="1">
      <c r="A247" s="215"/>
      <c r="B247" s="216"/>
      <c r="C247" s="216"/>
      <c r="D247" s="216"/>
      <c r="E247" s="216"/>
      <c r="F247" s="184"/>
      <c r="G247" s="216"/>
      <c r="H247" s="216"/>
      <c r="I247" s="216"/>
      <c r="J247" s="217"/>
      <c r="K247" s="218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  <c r="AA247" s="219"/>
      <c r="AB247" s="219"/>
      <c r="AC247" s="219"/>
      <c r="AD247" s="219"/>
      <c r="AE247" s="219"/>
      <c r="AF247" s="219"/>
      <c r="AG247" s="219"/>
      <c r="AH247" s="219"/>
      <c r="AI247" s="219"/>
      <c r="AJ247" s="219"/>
      <c r="AK247" s="219"/>
      <c r="AL247" s="219"/>
      <c r="AM247" s="219"/>
      <c r="AN247" s="219"/>
      <c r="AO247" s="219"/>
      <c r="AP247" s="219"/>
      <c r="AQ247" s="219"/>
      <c r="AR247" s="219"/>
      <c r="AS247" s="219"/>
      <c r="AT247" s="219"/>
      <c r="AU247" s="219"/>
      <c r="AV247" s="219"/>
      <c r="AW247" s="219"/>
      <c r="AX247" s="219"/>
      <c r="AY247" s="219"/>
      <c r="AZ247" s="219"/>
      <c r="BA247" s="219"/>
      <c r="BB247" s="219"/>
      <c r="BC247" s="219"/>
      <c r="BD247" s="219"/>
      <c r="BE247" s="219"/>
      <c r="BF247" s="219"/>
      <c r="BG247" s="219"/>
      <c r="BH247" s="220"/>
      <c r="BI247" s="221"/>
      <c r="BJ247" s="221"/>
      <c r="BK247" s="219"/>
      <c r="BL247" s="218"/>
      <c r="BM247" s="219"/>
      <c r="BN247" s="98"/>
      <c r="BO247" s="98"/>
      <c r="BP247" s="98"/>
      <c r="BQ247" s="98"/>
      <c r="BR247" s="98"/>
      <c r="BS247" s="98"/>
      <c r="BT247" s="98"/>
      <c r="BU247" s="98"/>
      <c r="BV247" s="98"/>
    </row>
    <row r="248" spans="1:16246" s="61" customFormat="1" ht="14.25" customHeight="1" thickBot="1">
      <c r="A248" s="190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/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  <c r="BI248" s="187"/>
      <c r="BJ248" s="187"/>
      <c r="BK248" s="191"/>
      <c r="BL248" s="191">
        <f>+BK248-BM248</f>
        <v>0</v>
      </c>
      <c r="BM248" s="191"/>
      <c r="BN248" s="98"/>
      <c r="BO248" s="98"/>
      <c r="BP248" s="98"/>
      <c r="BQ248" s="98"/>
      <c r="BR248" s="98"/>
      <c r="BS248" s="98"/>
      <c r="BT248" s="98"/>
      <c r="BU248" s="98"/>
      <c r="BV248" s="98"/>
    </row>
    <row r="249" spans="1:16246" s="61" customFormat="1">
      <c r="A249" s="183"/>
      <c r="B249" s="184"/>
      <c r="C249" s="184"/>
      <c r="D249" s="184"/>
      <c r="E249" s="27" t="s">
        <v>271</v>
      </c>
      <c r="F249" s="28"/>
      <c r="G249" s="28"/>
      <c r="H249" s="28"/>
      <c r="I249" s="28"/>
      <c r="J249" s="29"/>
      <c r="K249" s="82">
        <f>+K171</f>
        <v>7931900000</v>
      </c>
      <c r="L249" s="82">
        <f t="shared" ref="L249:BM249" si="350">+L171</f>
        <v>0</v>
      </c>
      <c r="M249" s="82">
        <f t="shared" si="350"/>
        <v>0</v>
      </c>
      <c r="N249" s="82">
        <f t="shared" si="350"/>
        <v>0</v>
      </c>
      <c r="O249" s="82">
        <f t="shared" si="350"/>
        <v>0</v>
      </c>
      <c r="P249" s="82">
        <f t="shared" si="350"/>
        <v>0</v>
      </c>
      <c r="Q249" s="82">
        <f t="shared" si="350"/>
        <v>0</v>
      </c>
      <c r="R249" s="82">
        <f t="shared" si="350"/>
        <v>0</v>
      </c>
      <c r="S249" s="82">
        <f t="shared" si="350"/>
        <v>0</v>
      </c>
      <c r="T249" s="82">
        <f t="shared" si="350"/>
        <v>0</v>
      </c>
      <c r="U249" s="82">
        <f t="shared" si="350"/>
        <v>0</v>
      </c>
      <c r="V249" s="82">
        <f t="shared" si="350"/>
        <v>0</v>
      </c>
      <c r="W249" s="82">
        <f t="shared" si="350"/>
        <v>0</v>
      </c>
      <c r="X249" s="82">
        <f t="shared" si="350"/>
        <v>0</v>
      </c>
      <c r="Y249" s="82">
        <f>+Y171</f>
        <v>0</v>
      </c>
      <c r="Z249" s="82">
        <f t="shared" si="350"/>
        <v>0</v>
      </c>
      <c r="AA249" s="82">
        <f t="shared" si="350"/>
        <v>0</v>
      </c>
      <c r="AB249" s="82">
        <f t="shared" si="350"/>
        <v>0</v>
      </c>
      <c r="AC249" s="82">
        <f t="shared" si="350"/>
        <v>0</v>
      </c>
      <c r="AD249" s="82">
        <f t="shared" si="350"/>
        <v>0</v>
      </c>
      <c r="AE249" s="82">
        <f t="shared" si="350"/>
        <v>0</v>
      </c>
      <c r="AF249" s="82">
        <f t="shared" si="350"/>
        <v>0</v>
      </c>
      <c r="AG249" s="82">
        <f t="shared" si="350"/>
        <v>0</v>
      </c>
      <c r="AH249" s="82">
        <f t="shared" si="350"/>
        <v>0</v>
      </c>
      <c r="AI249" s="82">
        <f t="shared" si="350"/>
        <v>0</v>
      </c>
      <c r="AJ249" s="82">
        <f t="shared" si="350"/>
        <v>0</v>
      </c>
      <c r="AK249" s="82">
        <f t="shared" si="350"/>
        <v>0</v>
      </c>
      <c r="AL249" s="82">
        <f t="shared" si="350"/>
        <v>0</v>
      </c>
      <c r="AM249" s="82">
        <f t="shared" si="350"/>
        <v>0</v>
      </c>
      <c r="AN249" s="82">
        <f t="shared" si="350"/>
        <v>0</v>
      </c>
      <c r="AO249" s="82">
        <f t="shared" si="350"/>
        <v>0</v>
      </c>
      <c r="AP249" s="82">
        <f>+AP171</f>
        <v>475000000</v>
      </c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>
        <f t="shared" si="350"/>
        <v>8406900000</v>
      </c>
      <c r="BI249" s="82">
        <f t="shared" si="350"/>
        <v>1062000000</v>
      </c>
      <c r="BJ249" s="82">
        <f t="shared" si="350"/>
        <v>587000000</v>
      </c>
      <c r="BK249" s="82">
        <f t="shared" si="350"/>
        <v>8406900000</v>
      </c>
      <c r="BL249" s="82">
        <f t="shared" si="350"/>
        <v>0</v>
      </c>
      <c r="BM249" s="82">
        <f t="shared" si="350"/>
        <v>8406900000</v>
      </c>
      <c r="BN249" s="98"/>
      <c r="BO249" s="98"/>
      <c r="BP249" s="98"/>
      <c r="BQ249" s="98"/>
      <c r="BR249" s="98"/>
      <c r="BS249" s="98"/>
      <c r="BT249" s="98"/>
      <c r="BU249" s="98"/>
      <c r="BV249" s="98"/>
    </row>
    <row r="250" spans="1:16246" s="61" customFormat="1">
      <c r="A250" s="183"/>
      <c r="B250" s="184"/>
      <c r="C250" s="184"/>
      <c r="D250" s="184"/>
      <c r="E250" s="30" t="s">
        <v>272</v>
      </c>
      <c r="F250" s="31"/>
      <c r="G250" s="31"/>
      <c r="H250" s="31"/>
      <c r="I250" s="31"/>
      <c r="J250" s="32"/>
      <c r="K250" s="81">
        <f t="shared" ref="K250:Q250" si="351">+K208</f>
        <v>4330700000</v>
      </c>
      <c r="L250" s="81">
        <f t="shared" si="351"/>
        <v>0</v>
      </c>
      <c r="M250" s="81">
        <f t="shared" si="351"/>
        <v>0</v>
      </c>
      <c r="N250" s="81"/>
      <c r="O250" s="81">
        <f t="shared" si="351"/>
        <v>0</v>
      </c>
      <c r="P250" s="81">
        <f t="shared" si="351"/>
        <v>0</v>
      </c>
      <c r="Q250" s="81">
        <f t="shared" si="351"/>
        <v>0</v>
      </c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67">
        <f>SUM(K250:BG250)</f>
        <v>4330700000</v>
      </c>
      <c r="BI250" s="81">
        <f>SUMIF(L250:BG250,"&gt;0")</f>
        <v>0</v>
      </c>
      <c r="BJ250" s="81">
        <f>SUMIF(L250:BG250,"&lt;0")*(-1)</f>
        <v>0</v>
      </c>
      <c r="BK250" s="81">
        <f>+K250+BI250-BJ250</f>
        <v>4330700000</v>
      </c>
      <c r="BL250" s="89">
        <f ca="1">+BK250-BM250</f>
        <v>0</v>
      </c>
      <c r="BM250" s="89">
        <f ca="1">+M250+BK250-BL250</f>
        <v>4330700000</v>
      </c>
      <c r="BN250" s="98"/>
      <c r="BO250" s="98"/>
      <c r="BP250" s="98"/>
      <c r="BQ250" s="98"/>
      <c r="BR250" s="98"/>
      <c r="BS250" s="98"/>
      <c r="BT250" s="98"/>
      <c r="BU250" s="98"/>
      <c r="BV250" s="98"/>
    </row>
    <row r="251" spans="1:16246" s="61" customFormat="1">
      <c r="A251" s="183"/>
      <c r="B251" s="184"/>
      <c r="C251" s="184"/>
      <c r="D251" s="184"/>
      <c r="E251" s="30" t="s">
        <v>273</v>
      </c>
      <c r="F251" s="31"/>
      <c r="G251" s="31"/>
      <c r="H251" s="31"/>
      <c r="I251" s="31"/>
      <c r="J251" s="32"/>
      <c r="K251" s="81">
        <f t="shared" ref="K251:AB251" si="352">+K239</f>
        <v>25749150000</v>
      </c>
      <c r="L251" s="81">
        <f t="shared" si="352"/>
        <v>0</v>
      </c>
      <c r="M251" s="81">
        <f t="shared" si="352"/>
        <v>0</v>
      </c>
      <c r="N251" s="81">
        <f t="shared" si="352"/>
        <v>0</v>
      </c>
      <c r="O251" s="81">
        <f t="shared" si="352"/>
        <v>0</v>
      </c>
      <c r="P251" s="81">
        <f t="shared" si="352"/>
        <v>0</v>
      </c>
      <c r="Q251" s="81">
        <f t="shared" si="352"/>
        <v>0</v>
      </c>
      <c r="R251" s="81">
        <f t="shared" si="352"/>
        <v>0</v>
      </c>
      <c r="S251" s="81">
        <f t="shared" si="352"/>
        <v>0</v>
      </c>
      <c r="T251" s="81">
        <f t="shared" si="352"/>
        <v>0</v>
      </c>
      <c r="U251" s="81">
        <f t="shared" si="352"/>
        <v>0</v>
      </c>
      <c r="V251" s="81">
        <f t="shared" si="352"/>
        <v>0</v>
      </c>
      <c r="W251" s="81">
        <f t="shared" si="352"/>
        <v>0</v>
      </c>
      <c r="X251" s="81">
        <f t="shared" si="352"/>
        <v>0</v>
      </c>
      <c r="Y251" s="81">
        <f t="shared" si="352"/>
        <v>0</v>
      </c>
      <c r="Z251" s="81">
        <f t="shared" si="352"/>
        <v>5000000000</v>
      </c>
      <c r="AA251" s="81">
        <f t="shared" si="352"/>
        <v>0</v>
      </c>
      <c r="AB251" s="81">
        <f t="shared" si="352"/>
        <v>0</v>
      </c>
      <c r="AC251" s="81">
        <f t="shared" ref="AC251:AD251" si="353">+AC239</f>
        <v>0</v>
      </c>
      <c r="AD251" s="81">
        <f t="shared" si="353"/>
        <v>0</v>
      </c>
      <c r="AE251" s="81"/>
      <c r="AF251" s="81">
        <f>+AF239</f>
        <v>8000000000</v>
      </c>
      <c r="AG251" s="81"/>
      <c r="AH251" s="81">
        <f t="shared" ref="AH251:AP251" si="354">+AH239</f>
        <v>0</v>
      </c>
      <c r="AI251" s="81">
        <f t="shared" ref="AI251" si="355">+AI239</f>
        <v>0</v>
      </c>
      <c r="AJ251" s="81">
        <f t="shared" si="354"/>
        <v>0</v>
      </c>
      <c r="AK251" s="81">
        <f t="shared" ref="AK251" si="356">+AK239</f>
        <v>0</v>
      </c>
      <c r="AL251" s="81">
        <f t="shared" si="354"/>
        <v>0</v>
      </c>
      <c r="AM251" s="81">
        <f t="shared" ref="AM251:AN251" si="357">+AM239</f>
        <v>0</v>
      </c>
      <c r="AN251" s="81">
        <f t="shared" si="357"/>
        <v>0</v>
      </c>
      <c r="AO251" s="81">
        <f t="shared" si="354"/>
        <v>0</v>
      </c>
      <c r="AP251" s="81">
        <f t="shared" si="354"/>
        <v>0</v>
      </c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67">
        <f>SUM(K251:BG251)</f>
        <v>38749150000</v>
      </c>
      <c r="BI251" s="81">
        <f>SUMIF(L251:BG251,"&gt;0")</f>
        <v>13000000000</v>
      </c>
      <c r="BJ251" s="81">
        <f>SUMIF(L251:BG251,"&lt;0")*(-1)</f>
        <v>0</v>
      </c>
      <c r="BK251" s="81">
        <f>+K251+BI251-BJ251</f>
        <v>38749150000</v>
      </c>
      <c r="BL251" s="204">
        <f ca="1">+BK251-BM251</f>
        <v>0</v>
      </c>
      <c r="BM251" s="89">
        <f ca="1">+M251+BK251-BL251</f>
        <v>38749150000</v>
      </c>
      <c r="BN251" s="98"/>
      <c r="BO251" s="98"/>
      <c r="BP251" s="98"/>
      <c r="BQ251" s="98"/>
      <c r="BR251" s="98"/>
      <c r="BS251" s="98"/>
      <c r="BT251" s="98"/>
      <c r="BU251" s="98"/>
      <c r="BV251" s="98"/>
    </row>
    <row r="252" spans="1:16246" s="61" customFormat="1">
      <c r="A252" s="183"/>
      <c r="B252" s="184"/>
      <c r="C252" s="184"/>
      <c r="D252" s="184"/>
      <c r="E252" s="30" t="s">
        <v>274</v>
      </c>
      <c r="F252" s="31"/>
      <c r="G252" s="31"/>
      <c r="H252" s="31"/>
      <c r="I252" s="31"/>
      <c r="J252" s="32"/>
      <c r="K252" s="81">
        <f t="shared" ref="K252:Q252" si="358">+K245</f>
        <v>58000000</v>
      </c>
      <c r="L252" s="81">
        <f t="shared" si="358"/>
        <v>0</v>
      </c>
      <c r="M252" s="81">
        <f t="shared" si="358"/>
        <v>0</v>
      </c>
      <c r="N252" s="81"/>
      <c r="O252" s="81">
        <f t="shared" si="358"/>
        <v>0</v>
      </c>
      <c r="P252" s="81">
        <f t="shared" si="358"/>
        <v>0</v>
      </c>
      <c r="Q252" s="81">
        <f t="shared" si="358"/>
        <v>0</v>
      </c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67">
        <f>SUM(K252:BG252)</f>
        <v>58000000</v>
      </c>
      <c r="BI252" s="81">
        <f>SUMIF(L252:BG252,"&gt;0")</f>
        <v>0</v>
      </c>
      <c r="BJ252" s="81">
        <f>SUMIF(L252:BG252,"&lt;0")*(-1)</f>
        <v>0</v>
      </c>
      <c r="BK252" s="81">
        <f>+BK245</f>
        <v>58000000</v>
      </c>
      <c r="BL252" s="89">
        <f t="shared" ref="BL252:BL256" si="359">+BK252-BM252</f>
        <v>0</v>
      </c>
      <c r="BM252" s="89">
        <f>+BM245</f>
        <v>58000000</v>
      </c>
      <c r="BN252" s="98"/>
      <c r="BO252" s="98"/>
      <c r="BP252" s="98"/>
      <c r="BQ252" s="98"/>
      <c r="BR252" s="98"/>
      <c r="BS252" s="98"/>
      <c r="BT252" s="98"/>
      <c r="BU252" s="98"/>
      <c r="BV252" s="98"/>
    </row>
    <row r="253" spans="1:16246" s="57" customFormat="1">
      <c r="A253" s="188"/>
      <c r="B253" s="189"/>
      <c r="C253" s="189"/>
      <c r="D253" s="189"/>
      <c r="E253" s="283" t="s">
        <v>275</v>
      </c>
      <c r="F253" s="284"/>
      <c r="G253" s="284"/>
      <c r="H253" s="284"/>
      <c r="I253" s="284"/>
      <c r="J253" s="285"/>
      <c r="K253" s="286">
        <f>+K249+K250+K251+K252</f>
        <v>38069750000</v>
      </c>
      <c r="L253" s="286">
        <f t="shared" ref="L253:P253" si="360">+L249+L250+L251+L252</f>
        <v>0</v>
      </c>
      <c r="M253" s="286">
        <f t="shared" ref="M253" si="361">+M249+M250+M251+M252</f>
        <v>0</v>
      </c>
      <c r="N253" s="286"/>
      <c r="O253" s="286">
        <f t="shared" si="360"/>
        <v>0</v>
      </c>
      <c r="P253" s="286">
        <f t="shared" si="360"/>
        <v>0</v>
      </c>
      <c r="Q253" s="286">
        <f t="shared" ref="Q253" si="362">+Q249+Q250+Q251+Q252</f>
        <v>0</v>
      </c>
      <c r="R253" s="286"/>
      <c r="S253" s="286"/>
      <c r="T253" s="286"/>
      <c r="U253" s="286"/>
      <c r="V253" s="286"/>
      <c r="W253" s="286"/>
      <c r="X253" s="286"/>
      <c r="Y253" s="286"/>
      <c r="Z253" s="286"/>
      <c r="AA253" s="286"/>
      <c r="AB253" s="286"/>
      <c r="AC253" s="286"/>
      <c r="AD253" s="286"/>
      <c r="AE253" s="286"/>
      <c r="AF253" s="286"/>
      <c r="AG253" s="286"/>
      <c r="AH253" s="286"/>
      <c r="AI253" s="286"/>
      <c r="AJ253" s="286"/>
      <c r="AK253" s="286"/>
      <c r="AL253" s="286"/>
      <c r="AM253" s="286"/>
      <c r="AN253" s="286"/>
      <c r="AO253" s="286"/>
      <c r="AP253" s="286"/>
      <c r="AQ253" s="286"/>
      <c r="AR253" s="286"/>
      <c r="AS253" s="286"/>
      <c r="AT253" s="286"/>
      <c r="AU253" s="286"/>
      <c r="AV253" s="286"/>
      <c r="AW253" s="286"/>
      <c r="AX253" s="286"/>
      <c r="AY253" s="286"/>
      <c r="AZ253" s="286"/>
      <c r="BA253" s="286"/>
      <c r="BB253" s="286"/>
      <c r="BC253" s="286"/>
      <c r="BD253" s="286"/>
      <c r="BE253" s="286"/>
      <c r="BF253" s="286"/>
      <c r="BG253" s="286"/>
      <c r="BH253" s="286">
        <f>+BH249+BH250+BH251+BH252</f>
        <v>51544750000</v>
      </c>
      <c r="BI253" s="286">
        <f t="shared" ref="BI253:BJ253" si="363">+BI249+BI250+BI251+BI252</f>
        <v>14062000000</v>
      </c>
      <c r="BJ253" s="286">
        <f t="shared" si="363"/>
        <v>587000000</v>
      </c>
      <c r="BK253" s="286">
        <f>+BK249+BK250+BK251+BK252</f>
        <v>51544750000</v>
      </c>
      <c r="BL253" s="287">
        <f ca="1">+BK253-BM253</f>
        <v>0</v>
      </c>
      <c r="BM253" s="287">
        <f ca="1">+BM249+BM250+BM251+BM252</f>
        <v>51544750000</v>
      </c>
      <c r="BN253" s="313"/>
      <c r="BO253" s="313"/>
      <c r="BP253" s="313"/>
      <c r="BQ253" s="313"/>
      <c r="BR253" s="313"/>
      <c r="BS253" s="313"/>
      <c r="BT253" s="313"/>
      <c r="BU253" s="313"/>
      <c r="BV253" s="313"/>
      <c r="BW253" s="199"/>
      <c r="BX253" s="199"/>
      <c r="BY253" s="199"/>
      <c r="BZ253" s="199"/>
      <c r="CA253" s="199"/>
      <c r="CB253" s="199"/>
      <c r="CC253" s="199"/>
      <c r="CD253" s="199"/>
      <c r="CE253" s="199"/>
      <c r="CF253" s="199"/>
      <c r="CG253" s="199"/>
      <c r="CH253" s="199"/>
      <c r="CI253" s="199"/>
      <c r="CJ253" s="199"/>
      <c r="CK253" s="199"/>
      <c r="CL253" s="199"/>
      <c r="CM253" s="199"/>
      <c r="CN253" s="199"/>
      <c r="CO253" s="199"/>
      <c r="CP253" s="199"/>
      <c r="CQ253" s="199"/>
      <c r="CR253" s="199"/>
      <c r="CS253" s="199"/>
      <c r="CT253" s="199"/>
      <c r="CU253" s="199"/>
      <c r="CV253" s="199"/>
      <c r="CW253" s="199"/>
      <c r="CX253" s="199"/>
      <c r="CY253" s="199"/>
      <c r="CZ253" s="199"/>
      <c r="DA253" s="199"/>
      <c r="DB253" s="199"/>
      <c r="DC253" s="199"/>
      <c r="DD253" s="199"/>
      <c r="DE253" s="199"/>
      <c r="DF253" s="199"/>
      <c r="DG253" s="199"/>
      <c r="DH253" s="199"/>
      <c r="DI253" s="199"/>
      <c r="DJ253" s="199"/>
      <c r="DK253" s="199"/>
      <c r="DL253" s="199"/>
      <c r="DM253" s="199"/>
      <c r="DN253" s="199"/>
      <c r="DO253" s="199"/>
      <c r="DP253" s="199"/>
      <c r="DQ253" s="199"/>
      <c r="DR253" s="199"/>
      <c r="DS253" s="199"/>
      <c r="DT253" s="199"/>
      <c r="DU253" s="199"/>
      <c r="DV253" s="199"/>
      <c r="DW253" s="199"/>
      <c r="DX253" s="199"/>
      <c r="DY253" s="199"/>
      <c r="DZ253" s="199"/>
      <c r="EA253" s="199"/>
      <c r="EB253" s="199"/>
      <c r="EC253" s="199"/>
      <c r="ED253" s="199"/>
      <c r="EE253" s="199"/>
      <c r="EF253" s="199"/>
      <c r="EG253" s="199"/>
      <c r="EH253" s="199"/>
      <c r="EI253" s="199"/>
      <c r="EJ253" s="199"/>
      <c r="EK253" s="199"/>
      <c r="EL253" s="199"/>
      <c r="EM253" s="199"/>
      <c r="EN253" s="199"/>
      <c r="EO253" s="199"/>
      <c r="EP253" s="199"/>
      <c r="EQ253" s="199"/>
      <c r="ER253" s="199"/>
      <c r="ES253" s="199"/>
      <c r="ET253" s="199"/>
      <c r="EU253" s="199"/>
      <c r="EV253" s="199"/>
      <c r="EW253" s="199"/>
      <c r="EX253" s="199"/>
      <c r="EY253" s="199"/>
      <c r="EZ253" s="199"/>
      <c r="FA253" s="199"/>
      <c r="FB253" s="199"/>
      <c r="FC253" s="199"/>
      <c r="FD253" s="199"/>
      <c r="FE253" s="199"/>
      <c r="FF253" s="199"/>
      <c r="FG253" s="199"/>
      <c r="FH253" s="199"/>
      <c r="FI253" s="199"/>
      <c r="FJ253" s="199"/>
      <c r="FK253" s="199"/>
      <c r="FL253" s="199"/>
      <c r="FM253" s="199"/>
      <c r="FN253" s="199"/>
      <c r="FO253" s="199"/>
      <c r="FP253" s="199"/>
      <c r="FQ253" s="199"/>
      <c r="FR253" s="199"/>
      <c r="FS253" s="199"/>
      <c r="FT253" s="199"/>
      <c r="FU253" s="199"/>
      <c r="FV253" s="199"/>
      <c r="FW253" s="199"/>
      <c r="FX253" s="199"/>
      <c r="FY253" s="199"/>
      <c r="FZ253" s="199"/>
      <c r="GA253" s="199"/>
      <c r="GB253" s="199"/>
      <c r="GC253" s="199"/>
      <c r="GD253" s="199"/>
      <c r="GE253" s="199"/>
      <c r="GF253" s="199"/>
      <c r="GG253" s="199"/>
      <c r="GH253" s="199"/>
      <c r="GI253" s="199"/>
      <c r="GJ253" s="199"/>
      <c r="GK253" s="199"/>
      <c r="GL253" s="199"/>
      <c r="GM253" s="199"/>
      <c r="GN253" s="199"/>
      <c r="GO253" s="199"/>
      <c r="GP253" s="199"/>
      <c r="GQ253" s="199"/>
      <c r="GR253" s="199"/>
      <c r="GS253" s="199"/>
      <c r="GT253" s="199"/>
      <c r="GU253" s="199"/>
      <c r="GV253" s="199"/>
      <c r="GW253" s="199"/>
      <c r="GX253" s="199"/>
      <c r="GY253" s="199"/>
      <c r="GZ253" s="199"/>
      <c r="HA253" s="199"/>
      <c r="HB253" s="199"/>
      <c r="HC253" s="199"/>
      <c r="HD253" s="199"/>
      <c r="HE253" s="199"/>
      <c r="HF253" s="199"/>
      <c r="HG253" s="199"/>
      <c r="HH253" s="199"/>
      <c r="HI253" s="199"/>
      <c r="HJ253" s="199"/>
      <c r="HK253" s="199"/>
      <c r="HL253" s="199"/>
      <c r="HM253" s="199"/>
      <c r="HN253" s="199"/>
      <c r="HO253" s="199"/>
      <c r="HP253" s="199"/>
      <c r="HQ253" s="199"/>
      <c r="HR253" s="199"/>
      <c r="HS253" s="199"/>
      <c r="HT253" s="199"/>
      <c r="HU253" s="199"/>
      <c r="HV253" s="199"/>
      <c r="HW253" s="199"/>
      <c r="HX253" s="199"/>
      <c r="HY253" s="199"/>
    </row>
    <row r="254" spans="1:16246" s="57" customFormat="1">
      <c r="A254" s="188"/>
      <c r="B254" s="189"/>
      <c r="C254" s="189"/>
      <c r="D254" s="189"/>
      <c r="E254" s="283" t="s">
        <v>276</v>
      </c>
      <c r="F254" s="284"/>
      <c r="G254" s="284"/>
      <c r="H254" s="284"/>
      <c r="I254" s="284"/>
      <c r="J254" s="285"/>
      <c r="K254" s="286">
        <v>0</v>
      </c>
      <c r="L254" s="286"/>
      <c r="M254" s="286"/>
      <c r="N254" s="286"/>
      <c r="O254" s="286"/>
      <c r="P254" s="286"/>
      <c r="Q254" s="286"/>
      <c r="R254" s="286"/>
      <c r="S254" s="286"/>
      <c r="T254" s="286"/>
      <c r="U254" s="286"/>
      <c r="V254" s="286"/>
      <c r="W254" s="286"/>
      <c r="X254" s="286"/>
      <c r="Y254" s="286"/>
      <c r="Z254" s="286"/>
      <c r="AA254" s="286"/>
      <c r="AB254" s="286"/>
      <c r="AC254" s="286"/>
      <c r="AD254" s="286"/>
      <c r="AE254" s="286"/>
      <c r="AF254" s="286"/>
      <c r="AG254" s="286"/>
      <c r="AH254" s="286"/>
      <c r="AI254" s="286"/>
      <c r="AJ254" s="286"/>
      <c r="AK254" s="286"/>
      <c r="AL254" s="286"/>
      <c r="AM254" s="286"/>
      <c r="AN254" s="286"/>
      <c r="AO254" s="286"/>
      <c r="AP254" s="286"/>
      <c r="AQ254" s="286"/>
      <c r="AR254" s="286"/>
      <c r="AS254" s="286"/>
      <c r="AT254" s="286"/>
      <c r="AU254" s="286"/>
      <c r="AV254" s="286"/>
      <c r="AW254" s="286"/>
      <c r="AX254" s="286"/>
      <c r="AY254" s="286"/>
      <c r="AZ254" s="286"/>
      <c r="BA254" s="286"/>
      <c r="BB254" s="286"/>
      <c r="BC254" s="286"/>
      <c r="BD254" s="286"/>
      <c r="BE254" s="286"/>
      <c r="BF254" s="286"/>
      <c r="BG254" s="286"/>
      <c r="BH254" s="286"/>
      <c r="BI254" s="286"/>
      <c r="BJ254" s="287"/>
      <c r="BK254" s="286"/>
      <c r="BL254" s="286">
        <f t="shared" si="359"/>
        <v>0</v>
      </c>
      <c r="BM254" s="287"/>
      <c r="BN254" s="313"/>
      <c r="BO254" s="313"/>
      <c r="BP254" s="313"/>
      <c r="BQ254" s="313"/>
      <c r="BR254" s="313"/>
      <c r="BS254" s="313"/>
      <c r="BT254" s="313"/>
      <c r="BU254" s="313"/>
      <c r="BV254" s="313"/>
      <c r="BW254" s="199"/>
      <c r="BX254" s="199"/>
      <c r="BY254" s="199"/>
      <c r="BZ254" s="199"/>
      <c r="CA254" s="199"/>
      <c r="CB254" s="199"/>
      <c r="CC254" s="199"/>
      <c r="CD254" s="199"/>
      <c r="CE254" s="199"/>
      <c r="CF254" s="199"/>
      <c r="CG254" s="199"/>
      <c r="CH254" s="199"/>
      <c r="CI254" s="199"/>
      <c r="CJ254" s="199"/>
      <c r="CK254" s="199"/>
      <c r="CL254" s="199"/>
      <c r="CM254" s="199"/>
      <c r="CN254" s="199"/>
      <c r="CO254" s="199"/>
      <c r="CP254" s="199"/>
      <c r="CQ254" s="199"/>
      <c r="CR254" s="199"/>
      <c r="CS254" s="199"/>
      <c r="CT254" s="199"/>
      <c r="CU254" s="199"/>
      <c r="CV254" s="199"/>
      <c r="CW254" s="199"/>
      <c r="CX254" s="199"/>
      <c r="CY254" s="199"/>
      <c r="CZ254" s="199"/>
      <c r="DA254" s="199"/>
      <c r="DB254" s="199"/>
      <c r="DC254" s="199"/>
      <c r="DD254" s="199"/>
      <c r="DE254" s="199"/>
      <c r="DF254" s="199"/>
      <c r="DG254" s="199"/>
      <c r="DH254" s="199"/>
      <c r="DI254" s="199"/>
      <c r="DJ254" s="199"/>
      <c r="DK254" s="199"/>
      <c r="DL254" s="199"/>
      <c r="DM254" s="199"/>
      <c r="DN254" s="199"/>
      <c r="DO254" s="199"/>
      <c r="DP254" s="199"/>
      <c r="DQ254" s="199"/>
      <c r="DR254" s="199"/>
      <c r="DS254" s="199"/>
      <c r="DT254" s="199"/>
      <c r="DU254" s="199"/>
      <c r="DV254" s="199"/>
      <c r="DW254" s="199"/>
      <c r="DX254" s="199"/>
      <c r="DY254" s="199"/>
      <c r="DZ254" s="199"/>
      <c r="EA254" s="199"/>
      <c r="EB254" s="199"/>
      <c r="EC254" s="199"/>
      <c r="ED254" s="199"/>
      <c r="EE254" s="199"/>
      <c r="EF254" s="199"/>
      <c r="EG254" s="199"/>
      <c r="EH254" s="199"/>
      <c r="EI254" s="199"/>
      <c r="EJ254" s="199"/>
      <c r="EK254" s="199"/>
      <c r="EL254" s="199"/>
      <c r="EM254" s="199"/>
      <c r="EN254" s="199"/>
      <c r="EO254" s="199"/>
      <c r="EP254" s="199"/>
      <c r="EQ254" s="199"/>
      <c r="ER254" s="199"/>
      <c r="ES254" s="199"/>
      <c r="ET254" s="199"/>
      <c r="EU254" s="199"/>
      <c r="EV254" s="199"/>
      <c r="EW254" s="199"/>
      <c r="EX254" s="199"/>
      <c r="EY254" s="199"/>
      <c r="EZ254" s="199"/>
      <c r="FA254" s="199"/>
      <c r="FB254" s="199"/>
      <c r="FC254" s="199"/>
      <c r="FD254" s="199"/>
      <c r="FE254" s="199"/>
      <c r="FF254" s="199"/>
      <c r="FG254" s="199"/>
      <c r="FH254" s="199"/>
      <c r="FI254" s="199"/>
      <c r="FJ254" s="199"/>
      <c r="FK254" s="199"/>
      <c r="FL254" s="199"/>
      <c r="FM254" s="199"/>
      <c r="FN254" s="199"/>
      <c r="FO254" s="199"/>
      <c r="FP254" s="199"/>
      <c r="FQ254" s="199"/>
      <c r="FR254" s="199"/>
      <c r="FS254" s="199"/>
      <c r="FT254" s="199"/>
      <c r="FU254" s="199"/>
      <c r="FV254" s="199"/>
      <c r="FW254" s="199"/>
      <c r="FX254" s="199"/>
      <c r="FY254" s="199"/>
      <c r="FZ254" s="199"/>
      <c r="GA254" s="199"/>
      <c r="GB254" s="199"/>
      <c r="GC254" s="199"/>
      <c r="GD254" s="199"/>
      <c r="GE254" s="199"/>
      <c r="GF254" s="199"/>
      <c r="GG254" s="199"/>
      <c r="GH254" s="199"/>
      <c r="GI254" s="199"/>
      <c r="GJ254" s="199"/>
      <c r="GK254" s="199"/>
      <c r="GL254" s="199"/>
      <c r="GM254" s="199"/>
      <c r="GN254" s="199"/>
      <c r="GO254" s="199"/>
      <c r="GP254" s="199"/>
      <c r="GQ254" s="199"/>
      <c r="GR254" s="199"/>
      <c r="GS254" s="199"/>
      <c r="GT254" s="199"/>
      <c r="GU254" s="199"/>
      <c r="GV254" s="199"/>
      <c r="GW254" s="199"/>
      <c r="GX254" s="199"/>
      <c r="GY254" s="199"/>
      <c r="GZ254" s="199"/>
      <c r="HA254" s="199"/>
      <c r="HB254" s="199"/>
      <c r="HC254" s="199"/>
      <c r="HD254" s="199"/>
      <c r="HE254" s="199"/>
      <c r="HF254" s="199"/>
      <c r="HG254" s="199"/>
      <c r="HH254" s="199"/>
      <c r="HI254" s="199"/>
      <c r="HJ254" s="199"/>
      <c r="HK254" s="199"/>
      <c r="HL254" s="199"/>
      <c r="HM254" s="199"/>
      <c r="HN254" s="199"/>
      <c r="HO254" s="199"/>
      <c r="HP254" s="199"/>
      <c r="HQ254" s="199"/>
      <c r="HR254" s="199"/>
      <c r="HS254" s="199"/>
      <c r="HT254" s="199"/>
      <c r="HU254" s="199"/>
      <c r="HV254" s="199"/>
      <c r="HW254" s="199"/>
      <c r="HX254" s="199"/>
      <c r="HY254" s="199"/>
    </row>
    <row r="255" spans="1:16246" s="57" customFormat="1" ht="16.5" thickBot="1">
      <c r="A255" s="188"/>
      <c r="B255" s="189"/>
      <c r="C255" s="189"/>
      <c r="D255" s="189"/>
      <c r="E255" s="429" t="s">
        <v>302</v>
      </c>
      <c r="F255" s="430"/>
      <c r="G255" s="430"/>
      <c r="H255" s="430"/>
      <c r="I255" s="430"/>
      <c r="J255" s="431"/>
      <c r="K255" s="91">
        <f>SUM(K253:K254)</f>
        <v>38069750000</v>
      </c>
      <c r="L255" s="91">
        <f t="shared" ref="L255:P255" si="364">SUM(L253:L254)</f>
        <v>0</v>
      </c>
      <c r="M255" s="91">
        <f t="shared" ref="M255" si="365">SUM(M253:M254)</f>
        <v>0</v>
      </c>
      <c r="N255" s="91"/>
      <c r="O255" s="91">
        <f t="shared" si="364"/>
        <v>0</v>
      </c>
      <c r="P255" s="91">
        <f t="shared" si="364"/>
        <v>0</v>
      </c>
      <c r="Q255" s="91">
        <f t="shared" ref="Q255" si="366">SUM(Q253:Q254)</f>
        <v>0</v>
      </c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84">
        <f>SUM(BH253:BH254)</f>
        <v>51544750000</v>
      </c>
      <c r="BI255" s="84">
        <f>SUMIF(L255:BG255,"&gt;0")</f>
        <v>0</v>
      </c>
      <c r="BJ255" s="92">
        <f>SUMIF(L255:BG255,"&lt;0")*(-1)</f>
        <v>0</v>
      </c>
      <c r="BK255" s="84">
        <f t="shared" ref="BK255:BM255" si="367">SUM(BK253:BK254)</f>
        <v>51544750000</v>
      </c>
      <c r="BL255" s="84">
        <f ca="1">+BK255-BM255</f>
        <v>0</v>
      </c>
      <c r="BM255" s="92">
        <f t="shared" ca="1" si="367"/>
        <v>51544750000</v>
      </c>
      <c r="BN255" s="313"/>
      <c r="BO255" s="313"/>
      <c r="BP255" s="313"/>
      <c r="BQ255" s="313"/>
      <c r="BR255" s="313"/>
      <c r="BS255" s="313"/>
      <c r="BT255" s="313"/>
      <c r="BU255" s="313"/>
      <c r="BV255" s="313"/>
      <c r="BW255" s="199"/>
      <c r="BX255" s="199"/>
      <c r="BY255" s="199"/>
      <c r="BZ255" s="199"/>
      <c r="CA255" s="199"/>
      <c r="CB255" s="199"/>
      <c r="CC255" s="199"/>
      <c r="CD255" s="199"/>
      <c r="CE255" s="199"/>
      <c r="CF255" s="199"/>
      <c r="CG255" s="199"/>
      <c r="CH255" s="199"/>
      <c r="CI255" s="199"/>
      <c r="CJ255" s="199"/>
      <c r="CK255" s="199"/>
      <c r="CL255" s="199"/>
      <c r="CM255" s="199"/>
      <c r="CN255" s="199"/>
      <c r="CO255" s="199"/>
      <c r="CP255" s="199"/>
      <c r="CQ255" s="199"/>
      <c r="CR255" s="199"/>
      <c r="CS255" s="199"/>
      <c r="CT255" s="199"/>
      <c r="CU255" s="199"/>
      <c r="CV255" s="199"/>
      <c r="CW255" s="199"/>
      <c r="CX255" s="199"/>
      <c r="CY255" s="199"/>
      <c r="CZ255" s="199"/>
      <c r="DA255" s="199"/>
      <c r="DB255" s="199"/>
      <c r="DC255" s="199"/>
      <c r="DD255" s="199"/>
      <c r="DE255" s="199"/>
      <c r="DF255" s="199"/>
      <c r="DG255" s="199"/>
      <c r="DH255" s="199"/>
      <c r="DI255" s="199"/>
      <c r="DJ255" s="199"/>
      <c r="DK255" s="199"/>
      <c r="DL255" s="199"/>
      <c r="DM255" s="199"/>
      <c r="DN255" s="199"/>
      <c r="DO255" s="199"/>
      <c r="DP255" s="199"/>
      <c r="DQ255" s="199"/>
      <c r="DR255" s="199"/>
      <c r="DS255" s="199"/>
      <c r="DT255" s="199"/>
      <c r="DU255" s="199"/>
      <c r="DV255" s="199"/>
      <c r="DW255" s="199"/>
      <c r="DX255" s="199"/>
      <c r="DY255" s="199"/>
      <c r="DZ255" s="199"/>
      <c r="EA255" s="199"/>
      <c r="EB255" s="199"/>
      <c r="EC255" s="199"/>
      <c r="ED255" s="199"/>
      <c r="EE255" s="199"/>
      <c r="EF255" s="199"/>
      <c r="EG255" s="199"/>
      <c r="EH255" s="199"/>
      <c r="EI255" s="199"/>
      <c r="EJ255" s="199"/>
      <c r="EK255" s="199"/>
      <c r="EL255" s="199"/>
      <c r="EM255" s="199"/>
      <c r="EN255" s="199"/>
      <c r="EO255" s="199"/>
      <c r="EP255" s="199"/>
      <c r="EQ255" s="199"/>
      <c r="ER255" s="199"/>
      <c r="ES255" s="199"/>
      <c r="ET255" s="199"/>
      <c r="EU255" s="199"/>
      <c r="EV255" s="199"/>
      <c r="EW255" s="199"/>
      <c r="EX255" s="199"/>
      <c r="EY255" s="199"/>
      <c r="EZ255" s="199"/>
      <c r="FA255" s="199"/>
      <c r="FB255" s="199"/>
      <c r="FC255" s="199"/>
      <c r="FD255" s="199"/>
      <c r="FE255" s="199"/>
      <c r="FF255" s="199"/>
      <c r="FG255" s="199"/>
      <c r="FH255" s="199"/>
      <c r="FI255" s="199"/>
      <c r="FJ255" s="199"/>
      <c r="FK255" s="199"/>
      <c r="FL255" s="199"/>
      <c r="FM255" s="199"/>
      <c r="FN255" s="199"/>
      <c r="FO255" s="199"/>
      <c r="FP255" s="199"/>
      <c r="FQ255" s="199"/>
      <c r="FR255" s="199"/>
      <c r="FS255" s="199"/>
      <c r="FT255" s="199"/>
      <c r="FU255" s="199"/>
      <c r="FV255" s="199"/>
      <c r="FW255" s="199"/>
      <c r="FX255" s="199"/>
      <c r="FY255" s="199"/>
      <c r="FZ255" s="199"/>
      <c r="GA255" s="199"/>
      <c r="GB255" s="199"/>
      <c r="GC255" s="199"/>
      <c r="GD255" s="199"/>
      <c r="GE255" s="199"/>
      <c r="GF255" s="199"/>
      <c r="GG255" s="199"/>
      <c r="GH255" s="199"/>
      <c r="GI255" s="199"/>
      <c r="GJ255" s="199"/>
      <c r="GK255" s="199"/>
      <c r="GL255" s="199"/>
      <c r="GM255" s="199"/>
      <c r="GN255" s="199"/>
      <c r="GO255" s="199"/>
      <c r="GP255" s="199"/>
      <c r="GQ255" s="199"/>
      <c r="GR255" s="199"/>
      <c r="GS255" s="199"/>
      <c r="GT255" s="199"/>
      <c r="GU255" s="199"/>
      <c r="GV255" s="199"/>
      <c r="GW255" s="199"/>
      <c r="GX255" s="199"/>
      <c r="GY255" s="199"/>
      <c r="GZ255" s="199"/>
      <c r="HA255" s="199"/>
      <c r="HB255" s="199"/>
      <c r="HC255" s="199"/>
      <c r="HD255" s="199"/>
      <c r="HE255" s="199"/>
      <c r="HF255" s="199"/>
      <c r="HG255" s="199"/>
      <c r="HH255" s="199"/>
      <c r="HI255" s="199"/>
      <c r="HJ255" s="199"/>
      <c r="HK255" s="199"/>
      <c r="HL255" s="199"/>
      <c r="HM255" s="199"/>
      <c r="HN255" s="199"/>
      <c r="HO255" s="199"/>
      <c r="HP255" s="199"/>
      <c r="HQ255" s="199"/>
      <c r="HR255" s="199"/>
      <c r="HS255" s="199"/>
      <c r="HT255" s="199"/>
      <c r="HU255" s="199"/>
      <c r="HV255" s="199"/>
      <c r="HW255" s="199"/>
      <c r="HX255" s="199"/>
      <c r="HY255" s="199"/>
    </row>
    <row r="256" spans="1:16246" s="61" customFormat="1" ht="13.5" thickBot="1">
      <c r="A256" s="190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/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  <c r="BI256" s="187"/>
      <c r="BJ256" s="187"/>
      <c r="BK256" s="191"/>
      <c r="BL256" s="191">
        <f t="shared" si="359"/>
        <v>0</v>
      </c>
      <c r="BM256" s="191"/>
      <c r="BN256" s="98"/>
      <c r="BO256" s="98"/>
      <c r="BP256" s="98"/>
      <c r="BQ256" s="98"/>
      <c r="BR256" s="98"/>
      <c r="BS256" s="98"/>
      <c r="BT256" s="98"/>
      <c r="BU256" s="98"/>
      <c r="BV256" s="98"/>
    </row>
    <row r="257" spans="1:233" s="61" customFormat="1">
      <c r="A257" s="183"/>
      <c r="B257" s="184"/>
      <c r="C257" s="184"/>
      <c r="D257" s="184"/>
      <c r="E257" s="27" t="s">
        <v>271</v>
      </c>
      <c r="F257" s="28"/>
      <c r="G257" s="28"/>
      <c r="H257" s="28"/>
      <c r="I257" s="28"/>
      <c r="J257" s="29"/>
      <c r="K257" s="82">
        <f>+K160+K249</f>
        <v>47375600000</v>
      </c>
      <c r="L257" s="82">
        <f>+L160+L249</f>
        <v>0</v>
      </c>
      <c r="M257" s="82">
        <f>+M160+M249</f>
        <v>0</v>
      </c>
      <c r="N257" s="82">
        <f t="shared" ref="N257:AO257" si="368">+N160+N249</f>
        <v>0</v>
      </c>
      <c r="O257" s="82">
        <f t="shared" si="368"/>
        <v>0</v>
      </c>
      <c r="P257" s="82">
        <f t="shared" si="368"/>
        <v>0</v>
      </c>
      <c r="Q257" s="82">
        <f t="shared" si="368"/>
        <v>0</v>
      </c>
      <c r="R257" s="82">
        <f t="shared" si="368"/>
        <v>0</v>
      </c>
      <c r="S257" s="82">
        <f t="shared" si="368"/>
        <v>0</v>
      </c>
      <c r="T257" s="82">
        <f t="shared" si="368"/>
        <v>0</v>
      </c>
      <c r="U257" s="82">
        <f t="shared" si="368"/>
        <v>0</v>
      </c>
      <c r="V257" s="82">
        <f t="shared" si="368"/>
        <v>0</v>
      </c>
      <c r="W257" s="82">
        <f t="shared" si="368"/>
        <v>0</v>
      </c>
      <c r="X257" s="82">
        <f t="shared" si="368"/>
        <v>0</v>
      </c>
      <c r="Y257" s="82">
        <f t="shared" si="368"/>
        <v>0</v>
      </c>
      <c r="Z257" s="82">
        <f t="shared" si="368"/>
        <v>0</v>
      </c>
      <c r="AA257" s="82">
        <f t="shared" si="368"/>
        <v>0</v>
      </c>
      <c r="AB257" s="82">
        <f t="shared" si="368"/>
        <v>0</v>
      </c>
      <c r="AC257" s="82">
        <f t="shared" si="368"/>
        <v>0</v>
      </c>
      <c r="AD257" s="82">
        <f t="shared" si="368"/>
        <v>0</v>
      </c>
      <c r="AE257" s="82">
        <f t="shared" si="368"/>
        <v>0</v>
      </c>
      <c r="AF257" s="82">
        <f t="shared" si="368"/>
        <v>0</v>
      </c>
      <c r="AG257" s="82">
        <f t="shared" si="368"/>
        <v>0</v>
      </c>
      <c r="AH257" s="82">
        <f t="shared" si="368"/>
        <v>0</v>
      </c>
      <c r="AI257" s="82">
        <f t="shared" si="368"/>
        <v>0</v>
      </c>
      <c r="AJ257" s="82">
        <f t="shared" si="368"/>
        <v>0</v>
      </c>
      <c r="AK257" s="82">
        <f t="shared" si="368"/>
        <v>0</v>
      </c>
      <c r="AL257" s="82">
        <f t="shared" si="368"/>
        <v>0</v>
      </c>
      <c r="AM257" s="82">
        <f t="shared" si="368"/>
        <v>0</v>
      </c>
      <c r="AN257" s="82">
        <f t="shared" si="368"/>
        <v>0</v>
      </c>
      <c r="AO257" s="82">
        <f t="shared" si="368"/>
        <v>0</v>
      </c>
      <c r="AP257" s="82">
        <f>+AP160+AP249</f>
        <v>1109000000</v>
      </c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>
        <f>SUM(K257:BG257)</f>
        <v>48484600000</v>
      </c>
      <c r="BI257" s="82">
        <f>SUMIF(L257:BG257,"&gt;0")</f>
        <v>1109000000</v>
      </c>
      <c r="BJ257" s="82">
        <f>SUMIF(L257:BG257,"&lt;0")*(-1)</f>
        <v>0</v>
      </c>
      <c r="BK257" s="130">
        <f>+K257+BI257-BJ257</f>
        <v>48484600000</v>
      </c>
      <c r="BL257" s="196">
        <f ca="1">+BK257-BM257</f>
        <v>0</v>
      </c>
      <c r="BM257" s="279">
        <f ca="1">+M257+BK257-BL257</f>
        <v>48484600000</v>
      </c>
      <c r="BN257" s="98"/>
      <c r="BO257" s="98"/>
      <c r="BP257" s="98"/>
      <c r="BQ257" s="98"/>
      <c r="BR257" s="98"/>
      <c r="BS257" s="98"/>
      <c r="BT257" s="98"/>
      <c r="BU257" s="98"/>
      <c r="BV257" s="98"/>
    </row>
    <row r="258" spans="1:233" s="61" customFormat="1">
      <c r="A258" s="183"/>
      <c r="B258" s="184"/>
      <c r="C258" s="184"/>
      <c r="D258" s="184"/>
      <c r="E258" s="30" t="s">
        <v>272</v>
      </c>
      <c r="F258" s="31"/>
      <c r="G258" s="31"/>
      <c r="H258" s="31"/>
      <c r="I258" s="31"/>
      <c r="J258" s="32"/>
      <c r="K258" s="81">
        <f t="shared" ref="K258:K260" si="369">+K161+K250</f>
        <v>12377500000</v>
      </c>
      <c r="L258" s="81">
        <f t="shared" ref="L258:AP258" si="370">+L161+L250</f>
        <v>0</v>
      </c>
      <c r="M258" s="81">
        <f t="shared" si="370"/>
        <v>0</v>
      </c>
      <c r="N258" s="81">
        <f t="shared" si="370"/>
        <v>0</v>
      </c>
      <c r="O258" s="81">
        <f t="shared" si="370"/>
        <v>0</v>
      </c>
      <c r="P258" s="81">
        <f t="shared" si="370"/>
        <v>0</v>
      </c>
      <c r="Q258" s="81">
        <f t="shared" si="370"/>
        <v>0</v>
      </c>
      <c r="R258" s="81">
        <f t="shared" si="370"/>
        <v>0</v>
      </c>
      <c r="S258" s="81">
        <f t="shared" si="370"/>
        <v>0</v>
      </c>
      <c r="T258" s="81">
        <f t="shared" si="370"/>
        <v>0</v>
      </c>
      <c r="U258" s="81">
        <f t="shared" si="370"/>
        <v>0</v>
      </c>
      <c r="V258" s="81">
        <f t="shared" si="370"/>
        <v>0</v>
      </c>
      <c r="W258" s="81">
        <f t="shared" si="370"/>
        <v>-18881006</v>
      </c>
      <c r="X258" s="81">
        <f t="shared" si="370"/>
        <v>0</v>
      </c>
      <c r="Y258" s="81">
        <f t="shared" si="370"/>
        <v>0</v>
      </c>
      <c r="Z258" s="81">
        <f t="shared" si="370"/>
        <v>0</v>
      </c>
      <c r="AA258" s="81">
        <f t="shared" si="370"/>
        <v>0</v>
      </c>
      <c r="AB258" s="81">
        <f t="shared" si="370"/>
        <v>0</v>
      </c>
      <c r="AC258" s="81">
        <f t="shared" si="370"/>
        <v>0</v>
      </c>
      <c r="AD258" s="81">
        <f t="shared" si="370"/>
        <v>0</v>
      </c>
      <c r="AE258" s="81">
        <f t="shared" si="370"/>
        <v>0</v>
      </c>
      <c r="AF258" s="81">
        <f t="shared" si="370"/>
        <v>0</v>
      </c>
      <c r="AG258" s="81">
        <f t="shared" si="370"/>
        <v>0</v>
      </c>
      <c r="AH258" s="81">
        <f t="shared" si="370"/>
        <v>0</v>
      </c>
      <c r="AI258" s="81">
        <f t="shared" si="370"/>
        <v>0</v>
      </c>
      <c r="AJ258" s="81">
        <f t="shared" si="370"/>
        <v>0</v>
      </c>
      <c r="AK258" s="81">
        <f t="shared" si="370"/>
        <v>0</v>
      </c>
      <c r="AL258" s="81">
        <f t="shared" si="370"/>
        <v>0</v>
      </c>
      <c r="AM258" s="81">
        <f t="shared" si="370"/>
        <v>0</v>
      </c>
      <c r="AN258" s="81">
        <f t="shared" si="370"/>
        <v>0</v>
      </c>
      <c r="AO258" s="81">
        <f t="shared" si="370"/>
        <v>0</v>
      </c>
      <c r="AP258" s="81">
        <f t="shared" si="370"/>
        <v>0</v>
      </c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>
        <f>SUM(K258:BG258)</f>
        <v>12358618994</v>
      </c>
      <c r="BI258" s="81">
        <f>SUMIF(L258:BG258,"&gt;0")</f>
        <v>0</v>
      </c>
      <c r="BJ258" s="81">
        <f>SUMIF(L258:BG258,"&lt;0")*(-1)</f>
        <v>18881006</v>
      </c>
      <c r="BK258" s="131">
        <f>SUM(N258:BJ258)</f>
        <v>12358618994</v>
      </c>
      <c r="BL258" s="197">
        <f ca="1">+BK258-BM258</f>
        <v>0</v>
      </c>
      <c r="BM258" s="136">
        <f ca="1">SUM(P258:BL258)</f>
        <v>12358618994</v>
      </c>
      <c r="BN258" s="98"/>
      <c r="BO258" s="98"/>
      <c r="BP258" s="98"/>
      <c r="BQ258" s="98"/>
      <c r="BR258" s="98"/>
      <c r="BS258" s="98"/>
      <c r="BT258" s="98"/>
      <c r="BU258" s="98"/>
      <c r="BV258" s="98"/>
    </row>
    <row r="259" spans="1:233" s="61" customFormat="1">
      <c r="A259" s="183"/>
      <c r="B259" s="184"/>
      <c r="C259" s="184"/>
      <c r="D259" s="184"/>
      <c r="E259" s="30" t="s">
        <v>273</v>
      </c>
      <c r="F259" s="31"/>
      <c r="G259" s="31"/>
      <c r="H259" s="31"/>
      <c r="I259" s="31"/>
      <c r="J259" s="32"/>
      <c r="K259" s="81">
        <f t="shared" si="369"/>
        <v>547638600000</v>
      </c>
      <c r="L259" s="81">
        <f t="shared" ref="L259:AP259" si="371">+L162+L251</f>
        <v>0</v>
      </c>
      <c r="M259" s="81">
        <f t="shared" si="371"/>
        <v>0</v>
      </c>
      <c r="N259" s="81">
        <f t="shared" si="371"/>
        <v>0</v>
      </c>
      <c r="O259" s="81">
        <f t="shared" si="371"/>
        <v>0</v>
      </c>
      <c r="P259" s="81">
        <f t="shared" si="371"/>
        <v>0</v>
      </c>
      <c r="Q259" s="81">
        <f t="shared" si="371"/>
        <v>0</v>
      </c>
      <c r="R259" s="81">
        <f t="shared" si="371"/>
        <v>0</v>
      </c>
      <c r="S259" s="81">
        <f t="shared" si="371"/>
        <v>0</v>
      </c>
      <c r="T259" s="81">
        <f t="shared" si="371"/>
        <v>0</v>
      </c>
      <c r="U259" s="81">
        <f t="shared" si="371"/>
        <v>0</v>
      </c>
      <c r="V259" s="81">
        <f t="shared" si="371"/>
        <v>0</v>
      </c>
      <c r="W259" s="81">
        <f t="shared" si="371"/>
        <v>0</v>
      </c>
      <c r="X259" s="81">
        <f t="shared" si="371"/>
        <v>0</v>
      </c>
      <c r="Y259" s="81">
        <f t="shared" si="371"/>
        <v>0</v>
      </c>
      <c r="Z259" s="81">
        <f t="shared" si="371"/>
        <v>8000000000</v>
      </c>
      <c r="AA259" s="81">
        <f t="shared" si="371"/>
        <v>0</v>
      </c>
      <c r="AB259" s="81">
        <f t="shared" si="371"/>
        <v>0</v>
      </c>
      <c r="AC259" s="81">
        <f t="shared" si="371"/>
        <v>40000000000</v>
      </c>
      <c r="AD259" s="81">
        <f t="shared" si="371"/>
        <v>0</v>
      </c>
      <c r="AE259" s="81">
        <f t="shared" si="371"/>
        <v>0</v>
      </c>
      <c r="AF259" s="81">
        <f t="shared" si="371"/>
        <v>8000000000</v>
      </c>
      <c r="AG259" s="81">
        <f t="shared" si="371"/>
        <v>0</v>
      </c>
      <c r="AH259" s="81">
        <f t="shared" si="371"/>
        <v>0</v>
      </c>
      <c r="AI259" s="81">
        <f t="shared" si="371"/>
        <v>0</v>
      </c>
      <c r="AJ259" s="81">
        <f t="shared" si="371"/>
        <v>10000000000</v>
      </c>
      <c r="AK259" s="81">
        <f t="shared" si="371"/>
        <v>0</v>
      </c>
      <c r="AL259" s="81">
        <f t="shared" si="371"/>
        <v>0</v>
      </c>
      <c r="AM259" s="81">
        <f t="shared" si="371"/>
        <v>0</v>
      </c>
      <c r="AN259" s="81">
        <f t="shared" si="371"/>
        <v>4800000000</v>
      </c>
      <c r="AO259" s="81">
        <f t="shared" si="371"/>
        <v>0</v>
      </c>
      <c r="AP259" s="81">
        <f t="shared" si="371"/>
        <v>0</v>
      </c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205">
        <f>SUM(K259:BG259)</f>
        <v>618438600000</v>
      </c>
      <c r="BI259" s="205">
        <f>SUMIF(L259:BG259,"&gt;0")</f>
        <v>70800000000</v>
      </c>
      <c r="BJ259" s="205">
        <f>SUMIF(L259:BG259,"&lt;0")*(-1)</f>
        <v>0</v>
      </c>
      <c r="BK259" s="205">
        <f>+K259+BI259-BJ259</f>
        <v>618438600000</v>
      </c>
      <c r="BL259" s="195">
        <f ca="1">+BK259-BM259</f>
        <v>0</v>
      </c>
      <c r="BM259" s="94">
        <f ca="1">+M259+BK259-BL259</f>
        <v>618438600000</v>
      </c>
      <c r="BN259" s="98"/>
      <c r="BO259" s="98"/>
      <c r="BP259" s="98"/>
      <c r="BQ259" s="98"/>
      <c r="BR259" s="98"/>
      <c r="BS259" s="98"/>
      <c r="BT259" s="98"/>
      <c r="BU259" s="98"/>
      <c r="BV259" s="98"/>
    </row>
    <row r="260" spans="1:233" s="61" customFormat="1">
      <c r="A260" s="183"/>
      <c r="B260" s="184"/>
      <c r="C260" s="184"/>
      <c r="D260" s="184"/>
      <c r="E260" s="30" t="s">
        <v>274</v>
      </c>
      <c r="F260" s="31"/>
      <c r="G260" s="31"/>
      <c r="H260" s="31"/>
      <c r="I260" s="31"/>
      <c r="J260" s="32"/>
      <c r="K260" s="81">
        <f t="shared" si="369"/>
        <v>2810400000</v>
      </c>
      <c r="L260" s="81">
        <f t="shared" ref="L260:AP260" si="372">+L163+L252</f>
        <v>0</v>
      </c>
      <c r="M260" s="81">
        <f t="shared" si="372"/>
        <v>0</v>
      </c>
      <c r="N260" s="81">
        <f t="shared" si="372"/>
        <v>0</v>
      </c>
      <c r="O260" s="81">
        <f t="shared" si="372"/>
        <v>0</v>
      </c>
      <c r="P260" s="81">
        <f t="shared" si="372"/>
        <v>0</v>
      </c>
      <c r="Q260" s="81">
        <f t="shared" si="372"/>
        <v>0</v>
      </c>
      <c r="R260" s="81">
        <f t="shared" si="372"/>
        <v>-493539</v>
      </c>
      <c r="S260" s="81">
        <f t="shared" si="372"/>
        <v>0</v>
      </c>
      <c r="T260" s="81">
        <f t="shared" si="372"/>
        <v>0</v>
      </c>
      <c r="U260" s="81">
        <f t="shared" si="372"/>
        <v>0</v>
      </c>
      <c r="V260" s="81">
        <f t="shared" si="372"/>
        <v>0</v>
      </c>
      <c r="W260" s="81">
        <f t="shared" si="372"/>
        <v>18881006</v>
      </c>
      <c r="X260" s="81">
        <f t="shared" si="372"/>
        <v>0</v>
      </c>
      <c r="Y260" s="81">
        <f t="shared" si="372"/>
        <v>0</v>
      </c>
      <c r="Z260" s="81">
        <f t="shared" si="372"/>
        <v>0</v>
      </c>
      <c r="AA260" s="81">
        <f t="shared" si="372"/>
        <v>0</v>
      </c>
      <c r="AB260" s="81">
        <f t="shared" si="372"/>
        <v>0</v>
      </c>
      <c r="AC260" s="81">
        <f t="shared" si="372"/>
        <v>0</v>
      </c>
      <c r="AD260" s="81">
        <f t="shared" si="372"/>
        <v>0</v>
      </c>
      <c r="AE260" s="81">
        <f t="shared" si="372"/>
        <v>0</v>
      </c>
      <c r="AF260" s="81">
        <f t="shared" si="372"/>
        <v>0</v>
      </c>
      <c r="AG260" s="81">
        <f t="shared" si="372"/>
        <v>0</v>
      </c>
      <c r="AH260" s="81">
        <f t="shared" si="372"/>
        <v>0</v>
      </c>
      <c r="AI260" s="81">
        <f t="shared" si="372"/>
        <v>0</v>
      </c>
      <c r="AJ260" s="81">
        <f t="shared" si="372"/>
        <v>0</v>
      </c>
      <c r="AK260" s="81">
        <f t="shared" si="372"/>
        <v>0</v>
      </c>
      <c r="AL260" s="81">
        <f t="shared" si="372"/>
        <v>0</v>
      </c>
      <c r="AM260" s="81">
        <f t="shared" si="372"/>
        <v>0</v>
      </c>
      <c r="AN260" s="81">
        <f t="shared" si="372"/>
        <v>0</v>
      </c>
      <c r="AO260" s="81">
        <f t="shared" si="372"/>
        <v>0</v>
      </c>
      <c r="AP260" s="81">
        <f t="shared" si="372"/>
        <v>0</v>
      </c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205">
        <f>SUM(K260:BG260)</f>
        <v>2828787467</v>
      </c>
      <c r="BI260" s="205">
        <f>SUMIF(L260:BG260,"&gt;0")</f>
        <v>18881006</v>
      </c>
      <c r="BJ260" s="205">
        <f>SUMIF(L260:BG260,"&lt;0")*(-1)</f>
        <v>493539</v>
      </c>
      <c r="BK260" s="182">
        <f>+K260+BI260-BJ260</f>
        <v>2828787467</v>
      </c>
      <c r="BL260" s="195">
        <f ca="1">+BK260-BM260</f>
        <v>0</v>
      </c>
      <c r="BM260" s="94">
        <f ca="1">+M260+BK260-BL260</f>
        <v>2828787467</v>
      </c>
      <c r="BN260" s="98"/>
      <c r="BO260" s="98"/>
      <c r="BP260" s="98"/>
      <c r="BQ260" s="98"/>
      <c r="BR260" s="98"/>
      <c r="BS260" s="98"/>
      <c r="BT260" s="98"/>
      <c r="BU260" s="98"/>
      <c r="BV260" s="98"/>
    </row>
    <row r="261" spans="1:233" s="61" customFormat="1" ht="15" customHeight="1">
      <c r="A261" s="183"/>
      <c r="B261" s="184"/>
      <c r="C261" s="184"/>
      <c r="D261" s="184"/>
      <c r="E261" s="440" t="s">
        <v>277</v>
      </c>
      <c r="F261" s="441"/>
      <c r="G261" s="441"/>
      <c r="H261" s="441"/>
      <c r="I261" s="441"/>
      <c r="J261" s="442"/>
      <c r="K261" s="81">
        <f>+K166</f>
        <v>8069089670</v>
      </c>
      <c r="L261" s="81">
        <f t="shared" ref="L261:AP261" si="373">+L166</f>
        <v>0</v>
      </c>
      <c r="M261" s="81">
        <f t="shared" si="373"/>
        <v>0</v>
      </c>
      <c r="N261" s="81">
        <f t="shared" si="373"/>
        <v>0</v>
      </c>
      <c r="O261" s="81">
        <f t="shared" si="373"/>
        <v>0</v>
      </c>
      <c r="P261" s="81">
        <f t="shared" si="373"/>
        <v>0</v>
      </c>
      <c r="Q261" s="81">
        <f t="shared" si="373"/>
        <v>0</v>
      </c>
      <c r="R261" s="81">
        <f t="shared" si="373"/>
        <v>0</v>
      </c>
      <c r="S261" s="81">
        <f t="shared" si="373"/>
        <v>0</v>
      </c>
      <c r="T261" s="81">
        <f t="shared" si="373"/>
        <v>0</v>
      </c>
      <c r="U261" s="81">
        <f t="shared" si="373"/>
        <v>0</v>
      </c>
      <c r="V261" s="81">
        <f t="shared" si="373"/>
        <v>0</v>
      </c>
      <c r="W261" s="81">
        <f t="shared" si="373"/>
        <v>0</v>
      </c>
      <c r="X261" s="81">
        <f t="shared" si="373"/>
        <v>0</v>
      </c>
      <c r="Y261" s="81">
        <f t="shared" si="373"/>
        <v>0</v>
      </c>
      <c r="Z261" s="81">
        <f t="shared" si="373"/>
        <v>0</v>
      </c>
      <c r="AA261" s="81">
        <f t="shared" si="373"/>
        <v>0</v>
      </c>
      <c r="AB261" s="81">
        <f t="shared" si="373"/>
        <v>0</v>
      </c>
      <c r="AC261" s="81">
        <f t="shared" si="373"/>
        <v>0</v>
      </c>
      <c r="AD261" s="81">
        <f t="shared" si="373"/>
        <v>0</v>
      </c>
      <c r="AE261" s="81">
        <f t="shared" si="373"/>
        <v>0</v>
      </c>
      <c r="AF261" s="81">
        <f t="shared" si="373"/>
        <v>0</v>
      </c>
      <c r="AG261" s="81">
        <f t="shared" si="373"/>
        <v>0</v>
      </c>
      <c r="AH261" s="81">
        <f t="shared" si="373"/>
        <v>0</v>
      </c>
      <c r="AI261" s="81">
        <f t="shared" si="373"/>
        <v>0</v>
      </c>
      <c r="AJ261" s="81">
        <f t="shared" si="373"/>
        <v>0</v>
      </c>
      <c r="AK261" s="81">
        <f t="shared" si="373"/>
        <v>0</v>
      </c>
      <c r="AL261" s="81">
        <f t="shared" si="373"/>
        <v>0</v>
      </c>
      <c r="AM261" s="81">
        <f t="shared" si="373"/>
        <v>0</v>
      </c>
      <c r="AN261" s="81">
        <f t="shared" si="373"/>
        <v>0</v>
      </c>
      <c r="AO261" s="81">
        <f t="shared" si="373"/>
        <v>0</v>
      </c>
      <c r="AP261" s="81">
        <f t="shared" si="373"/>
        <v>0</v>
      </c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>
        <f>SUM(K261:BG261)</f>
        <v>8069089670</v>
      </c>
      <c r="BI261" s="81">
        <f>SUMIF(L261:BG261,"&gt;0")</f>
        <v>0</v>
      </c>
      <c r="BJ261" s="81">
        <f>SUMIF(L261:BG261,"&lt;0")*(-1)</f>
        <v>0</v>
      </c>
      <c r="BK261" s="131">
        <f>SUM(N261:BJ261)</f>
        <v>8069089670</v>
      </c>
      <c r="BL261" s="143">
        <f t="shared" ref="BL261:BL264" ca="1" si="374">+BK261-BM261</f>
        <v>0</v>
      </c>
      <c r="BM261" s="136">
        <f ca="1">SUM(P261:BL261)</f>
        <v>8069089670</v>
      </c>
      <c r="BN261" s="98"/>
      <c r="BO261" s="98"/>
      <c r="BP261" s="98"/>
      <c r="BQ261" s="98"/>
      <c r="BR261" s="98"/>
      <c r="BS261" s="98"/>
      <c r="BT261" s="98"/>
      <c r="BU261" s="98"/>
      <c r="BV261" s="98"/>
    </row>
    <row r="262" spans="1:233" s="57" customFormat="1">
      <c r="A262" s="188"/>
      <c r="B262" s="189"/>
      <c r="C262" s="189"/>
      <c r="D262" s="189"/>
      <c r="E262" s="283" t="s">
        <v>275</v>
      </c>
      <c r="F262" s="284"/>
      <c r="G262" s="284"/>
      <c r="H262" s="284"/>
      <c r="I262" s="284"/>
      <c r="J262" s="285"/>
      <c r="K262" s="286">
        <f>+K257+K258+K259+K260+K261</f>
        <v>618271189670</v>
      </c>
      <c r="L262" s="286">
        <f t="shared" ref="L262:AP262" si="375">+L257+L258+L259+L260+L261</f>
        <v>0</v>
      </c>
      <c r="M262" s="286">
        <f t="shared" si="375"/>
        <v>0</v>
      </c>
      <c r="N262" s="286">
        <f t="shared" si="375"/>
        <v>0</v>
      </c>
      <c r="O262" s="286">
        <f t="shared" si="375"/>
        <v>0</v>
      </c>
      <c r="P262" s="286">
        <f t="shared" si="375"/>
        <v>0</v>
      </c>
      <c r="Q262" s="286">
        <f t="shared" si="375"/>
        <v>0</v>
      </c>
      <c r="R262" s="286">
        <f t="shared" si="375"/>
        <v>-493539</v>
      </c>
      <c r="S262" s="286">
        <f t="shared" si="375"/>
        <v>0</v>
      </c>
      <c r="T262" s="286">
        <f t="shared" si="375"/>
        <v>0</v>
      </c>
      <c r="U262" s="286">
        <f t="shared" si="375"/>
        <v>0</v>
      </c>
      <c r="V262" s="286">
        <f t="shared" si="375"/>
        <v>0</v>
      </c>
      <c r="W262" s="286">
        <f t="shared" si="375"/>
        <v>0</v>
      </c>
      <c r="X262" s="286">
        <f t="shared" si="375"/>
        <v>0</v>
      </c>
      <c r="Y262" s="286">
        <f t="shared" si="375"/>
        <v>0</v>
      </c>
      <c r="Z262" s="286">
        <f t="shared" si="375"/>
        <v>8000000000</v>
      </c>
      <c r="AA262" s="286">
        <f t="shared" si="375"/>
        <v>0</v>
      </c>
      <c r="AB262" s="286">
        <f t="shared" si="375"/>
        <v>0</v>
      </c>
      <c r="AC262" s="286">
        <f t="shared" si="375"/>
        <v>40000000000</v>
      </c>
      <c r="AD262" s="286">
        <f t="shared" si="375"/>
        <v>0</v>
      </c>
      <c r="AE262" s="286">
        <f t="shared" si="375"/>
        <v>0</v>
      </c>
      <c r="AF262" s="286">
        <f t="shared" si="375"/>
        <v>8000000000</v>
      </c>
      <c r="AG262" s="286">
        <f t="shared" si="375"/>
        <v>0</v>
      </c>
      <c r="AH262" s="286">
        <f t="shared" si="375"/>
        <v>0</v>
      </c>
      <c r="AI262" s="286">
        <f t="shared" si="375"/>
        <v>0</v>
      </c>
      <c r="AJ262" s="286">
        <f t="shared" si="375"/>
        <v>10000000000</v>
      </c>
      <c r="AK262" s="286">
        <f t="shared" si="375"/>
        <v>0</v>
      </c>
      <c r="AL262" s="286">
        <f t="shared" si="375"/>
        <v>0</v>
      </c>
      <c r="AM262" s="286">
        <f t="shared" si="375"/>
        <v>0</v>
      </c>
      <c r="AN262" s="286">
        <f t="shared" si="375"/>
        <v>4800000000</v>
      </c>
      <c r="AO262" s="286">
        <f t="shared" si="375"/>
        <v>0</v>
      </c>
      <c r="AP262" s="286">
        <f t="shared" si="375"/>
        <v>1109000000</v>
      </c>
      <c r="AQ262" s="286"/>
      <c r="AR262" s="286"/>
      <c r="AS262" s="286"/>
      <c r="AT262" s="286"/>
      <c r="AU262" s="286"/>
      <c r="AV262" s="286"/>
      <c r="AW262" s="286"/>
      <c r="AX262" s="286"/>
      <c r="AY262" s="286"/>
      <c r="AZ262" s="286"/>
      <c r="BA262" s="286"/>
      <c r="BB262" s="286"/>
      <c r="BC262" s="286"/>
      <c r="BD262" s="286"/>
      <c r="BE262" s="286"/>
      <c r="BF262" s="286"/>
      <c r="BG262" s="286"/>
      <c r="BH262" s="286">
        <f>+BH257+BH258+BH259+BH260+BH261</f>
        <v>690179696131</v>
      </c>
      <c r="BI262" s="286">
        <f t="shared" ref="BI262" si="376">+BI257+BI258+BI259+BI260+BI261</f>
        <v>71927881006</v>
      </c>
      <c r="BJ262" s="286">
        <f t="shared" ref="BJ262" si="377">+BJ257+BJ258+BJ259+BJ260+BJ261</f>
        <v>19374545</v>
      </c>
      <c r="BK262" s="286">
        <f>+BK257+BK258+BK259+BK260+BK261</f>
        <v>690179696131</v>
      </c>
      <c r="BL262" s="288">
        <f ca="1">+BK262-BM262</f>
        <v>0</v>
      </c>
      <c r="BM262" s="286">
        <f ca="1">+BM257+BM258+BM259+BM260+BM261</f>
        <v>690179696131</v>
      </c>
      <c r="BN262" s="313"/>
      <c r="BO262" s="313"/>
      <c r="BP262" s="313"/>
      <c r="BQ262" s="313"/>
      <c r="BR262" s="313"/>
      <c r="BS262" s="313"/>
      <c r="BT262" s="313"/>
      <c r="BU262" s="313"/>
      <c r="BV262" s="313"/>
      <c r="BW262" s="199"/>
      <c r="BX262" s="199"/>
      <c r="BY262" s="199"/>
      <c r="BZ262" s="199"/>
      <c r="CA262" s="199"/>
      <c r="CB262" s="199"/>
      <c r="CC262" s="199"/>
      <c r="CD262" s="199"/>
      <c r="CE262" s="199"/>
      <c r="CF262" s="199"/>
      <c r="CG262" s="199"/>
      <c r="CH262" s="199"/>
      <c r="CI262" s="199"/>
      <c r="CJ262" s="199"/>
      <c r="CK262" s="199"/>
      <c r="CL262" s="199"/>
      <c r="CM262" s="199"/>
      <c r="CN262" s="199"/>
      <c r="CO262" s="199"/>
      <c r="CP262" s="199"/>
      <c r="CQ262" s="199"/>
      <c r="CR262" s="199"/>
      <c r="CS262" s="199"/>
      <c r="CT262" s="199"/>
      <c r="CU262" s="199"/>
      <c r="CV262" s="199"/>
      <c r="CW262" s="199"/>
      <c r="CX262" s="199"/>
      <c r="CY262" s="199"/>
      <c r="CZ262" s="199"/>
      <c r="DA262" s="199"/>
      <c r="DB262" s="199"/>
      <c r="DC262" s="199"/>
      <c r="DD262" s="199"/>
      <c r="DE262" s="199"/>
      <c r="DF262" s="199"/>
      <c r="DG262" s="199"/>
      <c r="DH262" s="199"/>
      <c r="DI262" s="199"/>
      <c r="DJ262" s="199"/>
      <c r="DK262" s="199"/>
      <c r="DL262" s="199"/>
      <c r="DM262" s="199"/>
      <c r="DN262" s="199"/>
      <c r="DO262" s="199"/>
      <c r="DP262" s="199"/>
      <c r="DQ262" s="199"/>
      <c r="DR262" s="199"/>
      <c r="DS262" s="199"/>
      <c r="DT262" s="199"/>
      <c r="DU262" s="199"/>
      <c r="DV262" s="199"/>
      <c r="DW262" s="199"/>
      <c r="DX262" s="199"/>
      <c r="DY262" s="199"/>
      <c r="DZ262" s="199"/>
      <c r="EA262" s="199"/>
      <c r="EB262" s="199"/>
      <c r="EC262" s="199"/>
      <c r="ED262" s="199"/>
      <c r="EE262" s="199"/>
      <c r="EF262" s="199"/>
      <c r="EG262" s="199"/>
      <c r="EH262" s="199"/>
      <c r="EI262" s="199"/>
      <c r="EJ262" s="199"/>
      <c r="EK262" s="199"/>
      <c r="EL262" s="199"/>
      <c r="EM262" s="199"/>
      <c r="EN262" s="199"/>
      <c r="EO262" s="199"/>
      <c r="EP262" s="199"/>
      <c r="EQ262" s="199"/>
      <c r="ER262" s="199"/>
      <c r="ES262" s="199"/>
      <c r="ET262" s="199"/>
      <c r="EU262" s="199"/>
      <c r="EV262" s="199"/>
      <c r="EW262" s="199"/>
      <c r="EX262" s="199"/>
      <c r="EY262" s="199"/>
      <c r="EZ262" s="199"/>
      <c r="FA262" s="199"/>
      <c r="FB262" s="199"/>
      <c r="FC262" s="199"/>
      <c r="FD262" s="199"/>
      <c r="FE262" s="199"/>
      <c r="FF262" s="199"/>
      <c r="FG262" s="199"/>
      <c r="FH262" s="199"/>
      <c r="FI262" s="199"/>
      <c r="FJ262" s="199"/>
      <c r="FK262" s="199"/>
      <c r="FL262" s="199"/>
      <c r="FM262" s="199"/>
      <c r="FN262" s="199"/>
      <c r="FO262" s="199"/>
      <c r="FP262" s="199"/>
      <c r="FQ262" s="199"/>
      <c r="FR262" s="199"/>
      <c r="FS262" s="199"/>
      <c r="FT262" s="199"/>
      <c r="FU262" s="199"/>
      <c r="FV262" s="199"/>
      <c r="FW262" s="199"/>
      <c r="FX262" s="199"/>
      <c r="FY262" s="199"/>
      <c r="FZ262" s="199"/>
      <c r="GA262" s="199"/>
      <c r="GB262" s="199"/>
      <c r="GC262" s="199"/>
      <c r="GD262" s="199"/>
      <c r="GE262" s="199"/>
      <c r="GF262" s="199"/>
      <c r="GG262" s="199"/>
      <c r="GH262" s="199"/>
      <c r="GI262" s="199"/>
      <c r="GJ262" s="199"/>
      <c r="GK262" s="199"/>
      <c r="GL262" s="199"/>
      <c r="GM262" s="199"/>
      <c r="GN262" s="199"/>
      <c r="GO262" s="199"/>
      <c r="GP262" s="199"/>
      <c r="GQ262" s="199"/>
      <c r="GR262" s="199"/>
      <c r="GS262" s="199"/>
      <c r="GT262" s="199"/>
      <c r="GU262" s="199"/>
      <c r="GV262" s="199"/>
      <c r="GW262" s="199"/>
      <c r="GX262" s="199"/>
      <c r="GY262" s="199"/>
      <c r="GZ262" s="199"/>
      <c r="HA262" s="199"/>
      <c r="HB262" s="199"/>
      <c r="HC262" s="199"/>
      <c r="HD262" s="199"/>
      <c r="HE262" s="199"/>
      <c r="HF262" s="199"/>
      <c r="HG262" s="199"/>
      <c r="HH262" s="199"/>
      <c r="HI262" s="199"/>
      <c r="HJ262" s="199"/>
      <c r="HK262" s="199"/>
      <c r="HL262" s="199"/>
      <c r="HM262" s="199"/>
      <c r="HN262" s="199"/>
      <c r="HO262" s="199"/>
      <c r="HP262" s="199"/>
      <c r="HQ262" s="199"/>
      <c r="HR262" s="199"/>
      <c r="HS262" s="199"/>
      <c r="HT262" s="199"/>
      <c r="HU262" s="199"/>
      <c r="HV262" s="199"/>
      <c r="HW262" s="199"/>
      <c r="HX262" s="199"/>
      <c r="HY262" s="199"/>
    </row>
    <row r="263" spans="1:233" s="61" customFormat="1">
      <c r="A263" s="183"/>
      <c r="B263" s="184"/>
      <c r="C263" s="184"/>
      <c r="D263" s="184"/>
      <c r="E263" s="30" t="s">
        <v>303</v>
      </c>
      <c r="F263" s="31"/>
      <c r="G263" s="31"/>
      <c r="H263" s="31"/>
      <c r="I263" s="31"/>
      <c r="J263" s="32"/>
      <c r="K263" s="81">
        <v>0</v>
      </c>
      <c r="L263" s="81"/>
      <c r="M263" s="81"/>
      <c r="N263" s="75">
        <v>1033047394.89</v>
      </c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>
        <v>250000000</v>
      </c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>
        <f>SUM(K263:BG263)</f>
        <v>1283047394.8899999</v>
      </c>
      <c r="BI263" s="81">
        <f>SUMIF(L263:BG263,"&gt;0")</f>
        <v>1283047394.8899999</v>
      </c>
      <c r="BJ263" s="81">
        <f>SUMIF(L263:BG263,"&lt;0")*(-1)</f>
        <v>0</v>
      </c>
      <c r="BK263" s="131">
        <f>+K263+BI263-BJ263</f>
        <v>1283047394.8899999</v>
      </c>
      <c r="BL263" s="127">
        <f t="shared" ca="1" si="374"/>
        <v>-0.1100001335144043</v>
      </c>
      <c r="BM263" s="172">
        <f ca="1">+M263+BK263-BL263</f>
        <v>1283047394.8899999</v>
      </c>
      <c r="BN263" s="98"/>
      <c r="BO263" s="98"/>
      <c r="BP263" s="98"/>
      <c r="BQ263" s="98"/>
      <c r="BR263" s="98"/>
      <c r="BS263" s="98"/>
      <c r="BT263" s="98"/>
      <c r="BU263" s="98"/>
      <c r="BV263" s="98"/>
    </row>
    <row r="264" spans="1:233" s="61" customFormat="1">
      <c r="A264" s="183"/>
      <c r="B264" s="184"/>
      <c r="C264" s="184"/>
      <c r="D264" s="184"/>
      <c r="E264" s="30" t="s">
        <v>304</v>
      </c>
      <c r="F264" s="31"/>
      <c r="G264" s="31"/>
      <c r="H264" s="31"/>
      <c r="I264" s="31"/>
      <c r="J264" s="32"/>
      <c r="K264" s="81">
        <v>0</v>
      </c>
      <c r="L264" s="81"/>
      <c r="M264" s="81"/>
      <c r="N264" s="81">
        <v>25854268.02</v>
      </c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>
        <f>SUM(K264:BG264)</f>
        <v>25854268.02</v>
      </c>
      <c r="BI264" s="81">
        <f>SUMIF(L264:BG264,"&gt;0")</f>
        <v>25854268.02</v>
      </c>
      <c r="BJ264" s="81">
        <f>SUMIF(L264:BG264,"&lt;0")*(-1)</f>
        <v>0</v>
      </c>
      <c r="BK264" s="131">
        <f>+K264+BI264-BJ264</f>
        <v>25854268.02</v>
      </c>
      <c r="BL264" s="127">
        <f t="shared" ca="1" si="374"/>
        <v>0</v>
      </c>
      <c r="BM264" s="172">
        <f ca="1">+M264+BK264-BL264</f>
        <v>25854268.02</v>
      </c>
      <c r="BN264" s="98"/>
      <c r="BO264" s="98"/>
      <c r="BP264" s="98"/>
      <c r="BQ264" s="98"/>
      <c r="BR264" s="98"/>
      <c r="BS264" s="98"/>
      <c r="BT264" s="98"/>
      <c r="BU264" s="98"/>
      <c r="BV264" s="98"/>
    </row>
    <row r="265" spans="1:233" s="61" customFormat="1">
      <c r="A265" s="183"/>
      <c r="B265" s="184"/>
      <c r="C265" s="184"/>
      <c r="D265" s="184"/>
      <c r="E265" s="30" t="s">
        <v>305</v>
      </c>
      <c r="F265" s="31"/>
      <c r="G265" s="31"/>
      <c r="H265" s="31"/>
      <c r="I265" s="31"/>
      <c r="J265" s="32"/>
      <c r="K265" s="81">
        <v>0</v>
      </c>
      <c r="L265" s="81"/>
      <c r="M265" s="81"/>
      <c r="N265" s="81">
        <v>152953305</v>
      </c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>
        <f>SUM(K265:BG265)</f>
        <v>152953305</v>
      </c>
      <c r="BI265" s="81">
        <f>SUMIF(L265:BG265,"&gt;0")</f>
        <v>152953305</v>
      </c>
      <c r="BJ265" s="81">
        <f>SUMIF(L265:BG265,"&lt;0")*(-1)</f>
        <v>0</v>
      </c>
      <c r="BK265" s="131">
        <f>+K265+BI265-BJ265</f>
        <v>152953305</v>
      </c>
      <c r="BL265" s="127">
        <f t="shared" ref="BL265" ca="1" si="378">+BK265-BM265</f>
        <v>0</v>
      </c>
      <c r="BM265" s="172">
        <f ca="1">+M265+BK265-BL265</f>
        <v>152953305</v>
      </c>
      <c r="BN265" s="98"/>
      <c r="BO265" s="98"/>
      <c r="BP265" s="98"/>
      <c r="BQ265" s="98"/>
      <c r="BR265" s="98"/>
      <c r="BS265" s="98"/>
      <c r="BT265" s="98"/>
      <c r="BU265" s="98"/>
      <c r="BV265" s="98"/>
    </row>
    <row r="266" spans="1:233" s="57" customFormat="1">
      <c r="A266" s="188"/>
      <c r="B266" s="189"/>
      <c r="C266" s="189"/>
      <c r="D266" s="189"/>
      <c r="E266" s="41" t="s">
        <v>306</v>
      </c>
      <c r="F266" s="42"/>
      <c r="G266" s="42"/>
      <c r="H266" s="42"/>
      <c r="I266" s="42"/>
      <c r="J266" s="43"/>
      <c r="K266" s="83">
        <f>+K263+K264</f>
        <v>0</v>
      </c>
      <c r="L266" s="83">
        <f t="shared" ref="L266" si="379">+L263+L264</f>
        <v>0</v>
      </c>
      <c r="M266" s="83">
        <f t="shared" ref="M266" si="380">+M263+M264</f>
        <v>0</v>
      </c>
      <c r="N266" s="83">
        <f>+N263+N264+N265</f>
        <v>1211854967.9099998</v>
      </c>
      <c r="O266" s="83">
        <f t="shared" ref="O266:AB266" si="381">+O263+O264+O265</f>
        <v>0</v>
      </c>
      <c r="P266" s="83">
        <f t="shared" si="381"/>
        <v>0</v>
      </c>
      <c r="Q266" s="83">
        <f t="shared" si="381"/>
        <v>0</v>
      </c>
      <c r="R266" s="83">
        <f t="shared" si="381"/>
        <v>0</v>
      </c>
      <c r="S266" s="83">
        <f t="shared" si="381"/>
        <v>0</v>
      </c>
      <c r="T266" s="83">
        <f t="shared" si="381"/>
        <v>0</v>
      </c>
      <c r="U266" s="83">
        <f t="shared" si="381"/>
        <v>0</v>
      </c>
      <c r="V266" s="83">
        <f t="shared" si="381"/>
        <v>0</v>
      </c>
      <c r="W266" s="83">
        <f t="shared" si="381"/>
        <v>0</v>
      </c>
      <c r="X266" s="83">
        <f t="shared" si="381"/>
        <v>0</v>
      </c>
      <c r="Y266" s="83">
        <f t="shared" si="381"/>
        <v>0</v>
      </c>
      <c r="Z266" s="83">
        <f t="shared" si="381"/>
        <v>0</v>
      </c>
      <c r="AA266" s="83">
        <f t="shared" si="381"/>
        <v>0</v>
      </c>
      <c r="AB266" s="83">
        <f t="shared" si="381"/>
        <v>0</v>
      </c>
      <c r="AC266" s="83">
        <f t="shared" ref="AC266:AD266" si="382">+AC263+AC264+AC265</f>
        <v>0</v>
      </c>
      <c r="AD266" s="83">
        <f t="shared" si="382"/>
        <v>0</v>
      </c>
      <c r="AE266" s="83"/>
      <c r="AF266" s="83">
        <f>+AF263+AF264+AF265</f>
        <v>0</v>
      </c>
      <c r="AG266" s="83"/>
      <c r="AH266" s="83">
        <f t="shared" ref="AH266:AP266" si="383">+AH263+AH264+AH265</f>
        <v>0</v>
      </c>
      <c r="AI266" s="83">
        <f t="shared" ref="AI266" si="384">+AI263+AI264+AI265</f>
        <v>0</v>
      </c>
      <c r="AJ266" s="83">
        <f t="shared" si="383"/>
        <v>0</v>
      </c>
      <c r="AK266" s="83">
        <f t="shared" ref="AK266" si="385">+AK263+AK264+AK265</f>
        <v>0</v>
      </c>
      <c r="AL266" s="83">
        <f t="shared" si="383"/>
        <v>0</v>
      </c>
      <c r="AM266" s="83">
        <f t="shared" ref="AM266:AN266" si="386">+AM263+AM264+AM265</f>
        <v>0</v>
      </c>
      <c r="AN266" s="83">
        <f t="shared" si="386"/>
        <v>0</v>
      </c>
      <c r="AO266" s="83">
        <f t="shared" si="383"/>
        <v>0</v>
      </c>
      <c r="AP266" s="83">
        <f t="shared" si="383"/>
        <v>0</v>
      </c>
      <c r="AQ266" s="83"/>
      <c r="AR266" s="83"/>
      <c r="AS266" s="83"/>
      <c r="AT266" s="83"/>
      <c r="AU266" s="83"/>
      <c r="AV266" s="83"/>
      <c r="AW266" s="83"/>
      <c r="AX266" s="83"/>
      <c r="AY266" s="83"/>
      <c r="AZ266" s="83"/>
      <c r="BA266" s="83"/>
      <c r="BB266" s="83"/>
      <c r="BC266" s="83"/>
      <c r="BD266" s="83"/>
      <c r="BE266" s="83"/>
      <c r="BF266" s="83"/>
      <c r="BG266" s="83"/>
      <c r="BH266" s="83">
        <f>+BH263+BH264+BH265</f>
        <v>1461854967.9099998</v>
      </c>
      <c r="BI266" s="83">
        <f>+BI263+BI264+BI265</f>
        <v>1461854967.9099998</v>
      </c>
      <c r="BJ266" s="83">
        <f>+BJ263+BJ264+BJ265</f>
        <v>0</v>
      </c>
      <c r="BK266" s="100">
        <f>+BK263+BK264+BK265</f>
        <v>1461854967.9099998</v>
      </c>
      <c r="BL266" s="128">
        <f t="shared" ref="BL266:BL268" ca="1" si="387">+BK266-BM266</f>
        <v>-0.1100001335144043</v>
      </c>
      <c r="BM266" s="90">
        <f ca="1">+BM263+BM264+BM265</f>
        <v>1461854967.9099998</v>
      </c>
      <c r="BN266" s="313"/>
      <c r="BO266" s="313"/>
      <c r="BP266" s="313"/>
      <c r="BQ266" s="313"/>
      <c r="BR266" s="313"/>
      <c r="BS266" s="313"/>
      <c r="BT266" s="313"/>
      <c r="BU266" s="313"/>
      <c r="BV266" s="313"/>
      <c r="BW266" s="199"/>
      <c r="BX266" s="199"/>
      <c r="BY266" s="199"/>
      <c r="BZ266" s="199"/>
      <c r="CA266" s="199"/>
      <c r="CB266" s="199"/>
      <c r="CC266" s="199"/>
      <c r="CD266" s="199"/>
      <c r="CE266" s="199"/>
      <c r="CF266" s="199"/>
      <c r="CG266" s="199"/>
      <c r="CH266" s="199"/>
      <c r="CI266" s="199"/>
      <c r="CJ266" s="199"/>
      <c r="CK266" s="199"/>
      <c r="CL266" s="199"/>
      <c r="CM266" s="199"/>
      <c r="CN266" s="199"/>
      <c r="CO266" s="199"/>
      <c r="CP266" s="199"/>
      <c r="CQ266" s="199"/>
      <c r="CR266" s="199"/>
      <c r="CS266" s="199"/>
      <c r="CT266" s="199"/>
      <c r="CU266" s="199"/>
      <c r="CV266" s="199"/>
      <c r="CW266" s="199"/>
      <c r="CX266" s="199"/>
      <c r="CY266" s="199"/>
      <c r="CZ266" s="199"/>
      <c r="DA266" s="199"/>
      <c r="DB266" s="199"/>
      <c r="DC266" s="199"/>
      <c r="DD266" s="199"/>
      <c r="DE266" s="199"/>
      <c r="DF266" s="199"/>
      <c r="DG266" s="199"/>
      <c r="DH266" s="199"/>
      <c r="DI266" s="199"/>
      <c r="DJ266" s="199"/>
      <c r="DK266" s="199"/>
      <c r="DL266" s="199"/>
      <c r="DM266" s="199"/>
      <c r="DN266" s="199"/>
      <c r="DO266" s="199"/>
      <c r="DP266" s="199"/>
      <c r="DQ266" s="199"/>
      <c r="DR266" s="199"/>
      <c r="DS266" s="199"/>
      <c r="DT266" s="199"/>
      <c r="DU266" s="199"/>
      <c r="DV266" s="199"/>
      <c r="DW266" s="199"/>
      <c r="DX266" s="199"/>
      <c r="DY266" s="199"/>
      <c r="DZ266" s="199"/>
      <c r="EA266" s="199"/>
      <c r="EB266" s="199"/>
      <c r="EC266" s="199"/>
      <c r="ED266" s="199"/>
      <c r="EE266" s="199"/>
      <c r="EF266" s="199"/>
      <c r="EG266" s="199"/>
      <c r="EH266" s="199"/>
      <c r="EI266" s="199"/>
      <c r="EJ266" s="199"/>
      <c r="EK266" s="199"/>
      <c r="EL266" s="199"/>
      <c r="EM266" s="199"/>
      <c r="EN266" s="199"/>
      <c r="EO266" s="199"/>
      <c r="EP266" s="199"/>
      <c r="EQ266" s="199"/>
      <c r="ER266" s="199"/>
      <c r="ES266" s="199"/>
      <c r="ET266" s="199"/>
      <c r="EU266" s="199"/>
      <c r="EV266" s="199"/>
      <c r="EW266" s="199"/>
      <c r="EX266" s="199"/>
      <c r="EY266" s="199"/>
      <c r="EZ266" s="199"/>
      <c r="FA266" s="199"/>
      <c r="FB266" s="199"/>
      <c r="FC266" s="199"/>
      <c r="FD266" s="199"/>
      <c r="FE266" s="199"/>
      <c r="FF266" s="199"/>
      <c r="FG266" s="199"/>
      <c r="FH266" s="199"/>
      <c r="FI266" s="199"/>
      <c r="FJ266" s="199"/>
      <c r="FK266" s="199"/>
      <c r="FL266" s="199"/>
      <c r="FM266" s="199"/>
      <c r="FN266" s="199"/>
      <c r="FO266" s="199"/>
      <c r="FP266" s="199"/>
      <c r="FQ266" s="199"/>
      <c r="FR266" s="199"/>
      <c r="FS266" s="199"/>
      <c r="FT266" s="199"/>
      <c r="FU266" s="199"/>
      <c r="FV266" s="199"/>
      <c r="FW266" s="199"/>
      <c r="FX266" s="199"/>
      <c r="FY266" s="199"/>
      <c r="FZ266" s="199"/>
      <c r="GA266" s="199"/>
      <c r="GB266" s="199"/>
      <c r="GC266" s="199"/>
      <c r="GD266" s="199"/>
      <c r="GE266" s="199"/>
      <c r="GF266" s="199"/>
      <c r="GG266" s="199"/>
      <c r="GH266" s="199"/>
      <c r="GI266" s="199"/>
      <c r="GJ266" s="199"/>
      <c r="GK266" s="199"/>
      <c r="GL266" s="199"/>
      <c r="GM266" s="199"/>
      <c r="GN266" s="199"/>
      <c r="GO266" s="199"/>
      <c r="GP266" s="199"/>
      <c r="GQ266" s="199"/>
      <c r="GR266" s="199"/>
      <c r="GS266" s="199"/>
      <c r="GT266" s="199"/>
      <c r="GU266" s="199"/>
      <c r="GV266" s="199"/>
      <c r="GW266" s="199"/>
      <c r="GX266" s="199"/>
      <c r="GY266" s="199"/>
      <c r="GZ266" s="199"/>
      <c r="HA266" s="199"/>
      <c r="HB266" s="199"/>
      <c r="HC266" s="199"/>
      <c r="HD266" s="199"/>
      <c r="HE266" s="199"/>
      <c r="HF266" s="199"/>
      <c r="HG266" s="199"/>
      <c r="HH266" s="199"/>
      <c r="HI266" s="199"/>
      <c r="HJ266" s="199"/>
      <c r="HK266" s="199"/>
      <c r="HL266" s="199"/>
      <c r="HM266" s="199"/>
      <c r="HN266" s="199"/>
      <c r="HO266" s="199"/>
      <c r="HP266" s="199"/>
      <c r="HQ266" s="199"/>
      <c r="HR266" s="199"/>
      <c r="HS266" s="199"/>
      <c r="HT266" s="199"/>
      <c r="HU266" s="199"/>
      <c r="HV266" s="199"/>
      <c r="HW266" s="199"/>
      <c r="HX266" s="199"/>
      <c r="HY266" s="199"/>
    </row>
    <row r="267" spans="1:233" s="57" customFormat="1">
      <c r="A267" s="188"/>
      <c r="B267" s="189"/>
      <c r="C267" s="189"/>
      <c r="D267" s="189"/>
      <c r="E267" s="126" t="s">
        <v>276</v>
      </c>
      <c r="F267" s="123"/>
      <c r="G267" s="124"/>
      <c r="H267" s="124"/>
      <c r="I267" s="124"/>
      <c r="J267" s="125"/>
      <c r="K267" s="83">
        <f t="shared" ref="K267:AD267" si="388">+K165+K254</f>
        <v>250539307330</v>
      </c>
      <c r="L267" s="83">
        <f t="shared" si="388"/>
        <v>0</v>
      </c>
      <c r="M267" s="83">
        <f t="shared" si="388"/>
        <v>0</v>
      </c>
      <c r="N267" s="83">
        <f t="shared" si="388"/>
        <v>0</v>
      </c>
      <c r="O267" s="83">
        <f>+O165+O254</f>
        <v>3941012560</v>
      </c>
      <c r="P267" s="83">
        <f t="shared" si="388"/>
        <v>0</v>
      </c>
      <c r="Q267" s="83">
        <f t="shared" si="388"/>
        <v>0</v>
      </c>
      <c r="R267" s="83">
        <f t="shared" si="388"/>
        <v>0</v>
      </c>
      <c r="S267" s="83">
        <f t="shared" si="388"/>
        <v>0</v>
      </c>
      <c r="T267" s="83">
        <f t="shared" si="388"/>
        <v>0</v>
      </c>
      <c r="U267" s="83">
        <f t="shared" si="388"/>
        <v>0</v>
      </c>
      <c r="V267" s="83">
        <f t="shared" si="388"/>
        <v>0</v>
      </c>
      <c r="W267" s="83">
        <f t="shared" si="388"/>
        <v>0</v>
      </c>
      <c r="X267" s="83">
        <f t="shared" si="388"/>
        <v>0</v>
      </c>
      <c r="Y267" s="83">
        <f t="shared" si="388"/>
        <v>0</v>
      </c>
      <c r="Z267" s="83">
        <f t="shared" si="388"/>
        <v>0</v>
      </c>
      <c r="AA267" s="83">
        <f t="shared" si="388"/>
        <v>0</v>
      </c>
      <c r="AB267" s="83">
        <f t="shared" si="388"/>
        <v>13500000000</v>
      </c>
      <c r="AC267" s="83">
        <f t="shared" si="388"/>
        <v>105000000000</v>
      </c>
      <c r="AD267" s="83">
        <f t="shared" si="388"/>
        <v>0</v>
      </c>
      <c r="AE267" s="83"/>
      <c r="AF267" s="83">
        <f>+AF165+AF254</f>
        <v>0</v>
      </c>
      <c r="AG267" s="83"/>
      <c r="AH267" s="83">
        <f t="shared" ref="AH267:AP267" si="389">+AH165+AH254</f>
        <v>0</v>
      </c>
      <c r="AI267" s="83">
        <f t="shared" ref="AI267" si="390">+AI165+AI254</f>
        <v>0</v>
      </c>
      <c r="AJ267" s="83">
        <f t="shared" si="389"/>
        <v>0</v>
      </c>
      <c r="AK267" s="83">
        <f t="shared" ref="AK267" si="391">+AK165+AK254</f>
        <v>0</v>
      </c>
      <c r="AL267" s="83">
        <f t="shared" si="389"/>
        <v>0</v>
      </c>
      <c r="AM267" s="83">
        <f t="shared" ref="AM267:AN267" si="392">+AM165+AM254</f>
        <v>0</v>
      </c>
      <c r="AN267" s="83">
        <f t="shared" si="392"/>
        <v>0</v>
      </c>
      <c r="AO267" s="83">
        <f t="shared" si="389"/>
        <v>0</v>
      </c>
      <c r="AP267" s="83">
        <f t="shared" si="389"/>
        <v>0</v>
      </c>
      <c r="AQ267" s="83"/>
      <c r="AR267" s="83"/>
      <c r="AS267" s="83"/>
      <c r="AT267" s="83"/>
      <c r="AU267" s="83"/>
      <c r="AV267" s="83"/>
      <c r="AW267" s="83"/>
      <c r="AX267" s="83"/>
      <c r="AY267" s="83"/>
      <c r="AZ267" s="83"/>
      <c r="BA267" s="83"/>
      <c r="BB267" s="83"/>
      <c r="BC267" s="83"/>
      <c r="BD267" s="83"/>
      <c r="BE267" s="83"/>
      <c r="BF267" s="83"/>
      <c r="BG267" s="83"/>
      <c r="BH267" s="83">
        <f>+BH165+BH254</f>
        <v>386980319890</v>
      </c>
      <c r="BI267" s="83">
        <f>+BI165+BI254</f>
        <v>139941012560</v>
      </c>
      <c r="BJ267" s="83">
        <f>+BJ165+BJ254</f>
        <v>3500000000</v>
      </c>
      <c r="BK267" s="100">
        <f>+BK165+BK254</f>
        <v>386980319890</v>
      </c>
      <c r="BL267" s="128">
        <f>+BK267-BM267</f>
        <v>0</v>
      </c>
      <c r="BM267" s="90">
        <f>+BM165+BM254</f>
        <v>386980319890</v>
      </c>
      <c r="BN267" s="313"/>
      <c r="BO267" s="313"/>
      <c r="BP267" s="313"/>
      <c r="BQ267" s="313"/>
      <c r="BR267" s="313"/>
      <c r="BS267" s="313"/>
      <c r="BT267" s="313"/>
      <c r="BU267" s="313"/>
      <c r="BV267" s="313"/>
      <c r="BW267" s="199"/>
      <c r="BX267" s="199"/>
      <c r="BY267" s="199"/>
      <c r="BZ267" s="199"/>
      <c r="CA267" s="199"/>
      <c r="CB267" s="199"/>
      <c r="CC267" s="199"/>
      <c r="CD267" s="199"/>
      <c r="CE267" s="199"/>
      <c r="CF267" s="199"/>
      <c r="CG267" s="199"/>
      <c r="CH267" s="199"/>
      <c r="CI267" s="199"/>
      <c r="CJ267" s="199"/>
      <c r="CK267" s="199"/>
      <c r="CL267" s="199"/>
      <c r="CM267" s="199"/>
      <c r="CN267" s="199"/>
      <c r="CO267" s="199"/>
      <c r="CP267" s="199"/>
      <c r="CQ267" s="199"/>
      <c r="CR267" s="199"/>
      <c r="CS267" s="199"/>
      <c r="CT267" s="199"/>
      <c r="CU267" s="199"/>
      <c r="CV267" s="199"/>
      <c r="CW267" s="199"/>
      <c r="CX267" s="199"/>
      <c r="CY267" s="199"/>
      <c r="CZ267" s="199"/>
      <c r="DA267" s="199"/>
      <c r="DB267" s="199"/>
      <c r="DC267" s="199"/>
      <c r="DD267" s="199"/>
      <c r="DE267" s="199"/>
      <c r="DF267" s="199"/>
      <c r="DG267" s="199"/>
      <c r="DH267" s="199"/>
      <c r="DI267" s="199"/>
      <c r="DJ267" s="199"/>
      <c r="DK267" s="199"/>
      <c r="DL267" s="199"/>
      <c r="DM267" s="199"/>
      <c r="DN267" s="199"/>
      <c r="DO267" s="199"/>
      <c r="DP267" s="199"/>
      <c r="DQ267" s="199"/>
      <c r="DR267" s="199"/>
      <c r="DS267" s="199"/>
      <c r="DT267" s="199"/>
      <c r="DU267" s="199"/>
      <c r="DV267" s="199"/>
      <c r="DW267" s="199"/>
      <c r="DX267" s="199"/>
      <c r="DY267" s="199"/>
      <c r="DZ267" s="199"/>
      <c r="EA267" s="199"/>
      <c r="EB267" s="199"/>
      <c r="EC267" s="199"/>
      <c r="ED267" s="199"/>
      <c r="EE267" s="199"/>
      <c r="EF267" s="199"/>
      <c r="EG267" s="199"/>
      <c r="EH267" s="199"/>
      <c r="EI267" s="199"/>
      <c r="EJ267" s="199"/>
      <c r="EK267" s="199"/>
      <c r="EL267" s="199"/>
      <c r="EM267" s="199"/>
      <c r="EN267" s="199"/>
      <c r="EO267" s="199"/>
      <c r="EP267" s="199"/>
      <c r="EQ267" s="199"/>
      <c r="ER267" s="199"/>
      <c r="ES267" s="199"/>
      <c r="ET267" s="199"/>
      <c r="EU267" s="199"/>
      <c r="EV267" s="199"/>
      <c r="EW267" s="199"/>
      <c r="EX267" s="199"/>
      <c r="EY267" s="199"/>
      <c r="EZ267" s="199"/>
      <c r="FA267" s="199"/>
      <c r="FB267" s="199"/>
      <c r="FC267" s="199"/>
      <c r="FD267" s="199"/>
      <c r="FE267" s="199"/>
      <c r="FF267" s="199"/>
      <c r="FG267" s="199"/>
      <c r="FH267" s="199"/>
      <c r="FI267" s="199"/>
      <c r="FJ267" s="199"/>
      <c r="FK267" s="199"/>
      <c r="FL267" s="199"/>
      <c r="FM267" s="199"/>
      <c r="FN267" s="199"/>
      <c r="FO267" s="199"/>
      <c r="FP267" s="199"/>
      <c r="FQ267" s="199"/>
      <c r="FR267" s="199"/>
      <c r="FS267" s="199"/>
      <c r="FT267" s="199"/>
      <c r="FU267" s="199"/>
      <c r="FV267" s="199"/>
      <c r="FW267" s="199"/>
      <c r="FX267" s="199"/>
      <c r="FY267" s="199"/>
      <c r="FZ267" s="199"/>
      <c r="GA267" s="199"/>
      <c r="GB267" s="199"/>
      <c r="GC267" s="199"/>
      <c r="GD267" s="199"/>
      <c r="GE267" s="199"/>
      <c r="GF267" s="199"/>
      <c r="GG267" s="199"/>
      <c r="GH267" s="199"/>
      <c r="GI267" s="199"/>
      <c r="GJ267" s="199"/>
      <c r="GK267" s="199"/>
      <c r="GL267" s="199"/>
      <c r="GM267" s="199"/>
      <c r="GN267" s="199"/>
      <c r="GO267" s="199"/>
      <c r="GP267" s="199"/>
      <c r="GQ267" s="199"/>
      <c r="GR267" s="199"/>
      <c r="GS267" s="199"/>
      <c r="GT267" s="199"/>
      <c r="GU267" s="199"/>
      <c r="GV267" s="199"/>
      <c r="GW267" s="199"/>
      <c r="GX267" s="199"/>
      <c r="GY267" s="199"/>
      <c r="GZ267" s="199"/>
      <c r="HA267" s="199"/>
      <c r="HB267" s="199"/>
      <c r="HC267" s="199"/>
      <c r="HD267" s="199"/>
      <c r="HE267" s="199"/>
      <c r="HF267" s="199"/>
      <c r="HG267" s="199"/>
      <c r="HH267" s="199"/>
      <c r="HI267" s="199"/>
      <c r="HJ267" s="199"/>
      <c r="HK267" s="199"/>
      <c r="HL267" s="199"/>
      <c r="HM267" s="199"/>
      <c r="HN267" s="199"/>
      <c r="HO267" s="199"/>
      <c r="HP267" s="199"/>
      <c r="HQ267" s="199"/>
      <c r="HR267" s="199"/>
      <c r="HS267" s="199"/>
      <c r="HT267" s="199"/>
      <c r="HU267" s="199"/>
      <c r="HV267" s="199"/>
      <c r="HW267" s="199"/>
      <c r="HX267" s="199"/>
      <c r="HY267" s="199"/>
    </row>
    <row r="268" spans="1:233" s="57" customFormat="1">
      <c r="A268" s="188"/>
      <c r="B268" s="189"/>
      <c r="C268" s="189"/>
      <c r="D268" s="189"/>
      <c r="E268" s="443"/>
      <c r="F268" s="444"/>
      <c r="G268" s="444"/>
      <c r="H268" s="444"/>
      <c r="I268" s="444"/>
      <c r="J268" s="445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  <c r="AA268" s="228"/>
      <c r="AB268" s="228"/>
      <c r="AC268" s="228"/>
      <c r="AD268" s="228"/>
      <c r="AE268" s="228"/>
      <c r="AF268" s="228"/>
      <c r="AG268" s="228"/>
      <c r="AH268" s="228"/>
      <c r="AI268" s="228"/>
      <c r="AJ268" s="228"/>
      <c r="AK268" s="228"/>
      <c r="AL268" s="228"/>
      <c r="AM268" s="228"/>
      <c r="AN268" s="228"/>
      <c r="AO268" s="228"/>
      <c r="AP268" s="228"/>
      <c r="AQ268" s="228"/>
      <c r="AR268" s="228"/>
      <c r="AS268" s="228"/>
      <c r="AT268" s="228"/>
      <c r="AU268" s="228"/>
      <c r="AV268" s="228"/>
      <c r="AW268" s="228"/>
      <c r="AX268" s="228"/>
      <c r="AY268" s="228"/>
      <c r="AZ268" s="228"/>
      <c r="BA268" s="228"/>
      <c r="BB268" s="228"/>
      <c r="BC268" s="228"/>
      <c r="BD268" s="228"/>
      <c r="BE268" s="228"/>
      <c r="BF268" s="228"/>
      <c r="BG268" s="228"/>
      <c r="BH268" s="228"/>
      <c r="BI268" s="228"/>
      <c r="BJ268" s="228"/>
      <c r="BK268" s="227"/>
      <c r="BL268" s="229">
        <f t="shared" si="387"/>
        <v>0</v>
      </c>
      <c r="BM268" s="226"/>
      <c r="BN268" s="313"/>
      <c r="BO268" s="313"/>
      <c r="BP268" s="313"/>
      <c r="BQ268" s="313"/>
      <c r="BR268" s="313"/>
      <c r="BS268" s="313"/>
      <c r="BT268" s="313"/>
      <c r="BU268" s="313"/>
      <c r="BV268" s="313"/>
      <c r="BW268" s="199"/>
      <c r="BX268" s="199"/>
      <c r="BY268" s="199"/>
      <c r="BZ268" s="199"/>
      <c r="CA268" s="199"/>
      <c r="CB268" s="199"/>
      <c r="CC268" s="199"/>
      <c r="CD268" s="199"/>
      <c r="CE268" s="199"/>
      <c r="CF268" s="199"/>
      <c r="CG268" s="199"/>
      <c r="CH268" s="199"/>
      <c r="CI268" s="199"/>
      <c r="CJ268" s="199"/>
      <c r="CK268" s="199"/>
      <c r="CL268" s="199"/>
      <c r="CM268" s="199"/>
      <c r="CN268" s="199"/>
      <c r="CO268" s="199"/>
      <c r="CP268" s="199"/>
      <c r="CQ268" s="199"/>
      <c r="CR268" s="199"/>
      <c r="CS268" s="199"/>
      <c r="CT268" s="199"/>
      <c r="CU268" s="199"/>
      <c r="CV268" s="199"/>
      <c r="CW268" s="199"/>
      <c r="CX268" s="199"/>
      <c r="CY268" s="199"/>
      <c r="CZ268" s="199"/>
      <c r="DA268" s="199"/>
      <c r="DB268" s="199"/>
      <c r="DC268" s="199"/>
      <c r="DD268" s="199"/>
      <c r="DE268" s="199"/>
      <c r="DF268" s="199"/>
      <c r="DG268" s="199"/>
      <c r="DH268" s="199"/>
      <c r="DI268" s="199"/>
      <c r="DJ268" s="199"/>
      <c r="DK268" s="199"/>
      <c r="DL268" s="199"/>
      <c r="DM268" s="199"/>
      <c r="DN268" s="199"/>
      <c r="DO268" s="199"/>
      <c r="DP268" s="199"/>
      <c r="DQ268" s="199"/>
      <c r="DR268" s="199"/>
      <c r="DS268" s="199"/>
      <c r="DT268" s="199"/>
      <c r="DU268" s="199"/>
      <c r="DV268" s="199"/>
      <c r="DW268" s="199"/>
      <c r="DX268" s="199"/>
      <c r="DY268" s="199"/>
      <c r="DZ268" s="199"/>
      <c r="EA268" s="199"/>
      <c r="EB268" s="199"/>
      <c r="EC268" s="199"/>
      <c r="ED268" s="199"/>
      <c r="EE268" s="199"/>
      <c r="EF268" s="199"/>
      <c r="EG268" s="199"/>
      <c r="EH268" s="199"/>
      <c r="EI268" s="199"/>
      <c r="EJ268" s="199"/>
      <c r="EK268" s="199"/>
      <c r="EL268" s="199"/>
      <c r="EM268" s="199"/>
      <c r="EN268" s="199"/>
      <c r="EO268" s="199"/>
      <c r="EP268" s="199"/>
      <c r="EQ268" s="199"/>
      <c r="ER268" s="199"/>
      <c r="ES268" s="199"/>
      <c r="ET268" s="199"/>
      <c r="EU268" s="199"/>
      <c r="EV268" s="199"/>
      <c r="EW268" s="199"/>
      <c r="EX268" s="199"/>
      <c r="EY268" s="199"/>
      <c r="EZ268" s="199"/>
      <c r="FA268" s="199"/>
      <c r="FB268" s="199"/>
      <c r="FC268" s="199"/>
      <c r="FD268" s="199"/>
      <c r="FE268" s="199"/>
      <c r="FF268" s="199"/>
      <c r="FG268" s="199"/>
      <c r="FH268" s="199"/>
      <c r="FI268" s="199"/>
      <c r="FJ268" s="199"/>
      <c r="FK268" s="199"/>
      <c r="FL268" s="199"/>
      <c r="FM268" s="199"/>
      <c r="FN268" s="199"/>
      <c r="FO268" s="199"/>
      <c r="FP268" s="199"/>
      <c r="FQ268" s="199"/>
      <c r="FR268" s="199"/>
      <c r="FS268" s="199"/>
      <c r="FT268" s="199"/>
      <c r="FU268" s="199"/>
      <c r="FV268" s="199"/>
      <c r="FW268" s="199"/>
      <c r="FX268" s="199"/>
      <c r="FY268" s="199"/>
      <c r="FZ268" s="199"/>
      <c r="GA268" s="199"/>
      <c r="GB268" s="199"/>
      <c r="GC268" s="199"/>
      <c r="GD268" s="199"/>
      <c r="GE268" s="199"/>
      <c r="GF268" s="199"/>
      <c r="GG268" s="199"/>
      <c r="GH268" s="199"/>
      <c r="GI268" s="199"/>
      <c r="GJ268" s="199"/>
      <c r="GK268" s="199"/>
      <c r="GL268" s="199"/>
      <c r="GM268" s="199"/>
      <c r="GN268" s="199"/>
      <c r="GO268" s="199"/>
      <c r="GP268" s="199"/>
      <c r="GQ268" s="199"/>
      <c r="GR268" s="199"/>
      <c r="GS268" s="199"/>
      <c r="GT268" s="199"/>
      <c r="GU268" s="199"/>
      <c r="GV268" s="199"/>
      <c r="GW268" s="199"/>
      <c r="GX268" s="199"/>
      <c r="GY268" s="199"/>
      <c r="GZ268" s="199"/>
      <c r="HA268" s="199"/>
      <c r="HB268" s="199"/>
      <c r="HC268" s="199"/>
      <c r="HD268" s="199"/>
      <c r="HE268" s="199"/>
      <c r="HF268" s="199"/>
      <c r="HG268" s="199"/>
      <c r="HH268" s="199"/>
      <c r="HI268" s="199"/>
      <c r="HJ268" s="199"/>
      <c r="HK268" s="199"/>
      <c r="HL268" s="199"/>
      <c r="HM268" s="199"/>
      <c r="HN268" s="199"/>
      <c r="HO268" s="199"/>
      <c r="HP268" s="199"/>
      <c r="HQ268" s="199"/>
      <c r="HR268" s="199"/>
      <c r="HS268" s="199"/>
      <c r="HT268" s="199"/>
      <c r="HU268" s="199"/>
      <c r="HV268" s="199"/>
      <c r="HW268" s="199"/>
      <c r="HX268" s="199"/>
      <c r="HY268" s="199"/>
    </row>
    <row r="269" spans="1:233" s="57" customFormat="1" ht="16.5" thickBot="1">
      <c r="A269" s="188"/>
      <c r="B269" s="189"/>
      <c r="C269" s="189"/>
      <c r="D269" s="189"/>
      <c r="E269" s="438" t="s">
        <v>307</v>
      </c>
      <c r="F269" s="439"/>
      <c r="G269" s="439"/>
      <c r="H269" s="439"/>
      <c r="I269" s="439"/>
      <c r="J269" s="439"/>
      <c r="K269" s="91">
        <f>+K262+K267</f>
        <v>868810497000</v>
      </c>
      <c r="L269" s="91">
        <f t="shared" ref="L269:AB269" si="393">+L262+L267</f>
        <v>0</v>
      </c>
      <c r="M269" s="91">
        <f t="shared" si="393"/>
        <v>0</v>
      </c>
      <c r="N269" s="91">
        <f t="shared" si="393"/>
        <v>0</v>
      </c>
      <c r="O269" s="91">
        <f t="shared" si="393"/>
        <v>3941012560</v>
      </c>
      <c r="P269" s="91">
        <f t="shared" si="393"/>
        <v>0</v>
      </c>
      <c r="Q269" s="91">
        <f t="shared" si="393"/>
        <v>0</v>
      </c>
      <c r="R269" s="91">
        <f t="shared" si="393"/>
        <v>-493539</v>
      </c>
      <c r="S269" s="91">
        <f t="shared" si="393"/>
        <v>0</v>
      </c>
      <c r="T269" s="91">
        <f t="shared" si="393"/>
        <v>0</v>
      </c>
      <c r="U269" s="91">
        <f t="shared" si="393"/>
        <v>0</v>
      </c>
      <c r="V269" s="91">
        <f t="shared" si="393"/>
        <v>0</v>
      </c>
      <c r="W269" s="91">
        <f t="shared" si="393"/>
        <v>0</v>
      </c>
      <c r="X269" s="91">
        <f t="shared" si="393"/>
        <v>0</v>
      </c>
      <c r="Y269" s="91">
        <f t="shared" si="393"/>
        <v>0</v>
      </c>
      <c r="Z269" s="91">
        <f>+Z262+Z267</f>
        <v>8000000000</v>
      </c>
      <c r="AA269" s="91">
        <f t="shared" si="393"/>
        <v>0</v>
      </c>
      <c r="AB269" s="91">
        <f t="shared" si="393"/>
        <v>13500000000</v>
      </c>
      <c r="AC269" s="91">
        <f t="shared" ref="AC269:AD269" si="394">+AC262+AC267</f>
        <v>145000000000</v>
      </c>
      <c r="AD269" s="91">
        <f t="shared" si="394"/>
        <v>0</v>
      </c>
      <c r="AE269" s="91"/>
      <c r="AF269" s="91">
        <f>+AF262+AF267</f>
        <v>8000000000</v>
      </c>
      <c r="AG269" s="91"/>
      <c r="AH269" s="91">
        <f t="shared" ref="AH269:AP269" si="395">+AH262+AH267</f>
        <v>0</v>
      </c>
      <c r="AI269" s="91">
        <f t="shared" ref="AI269" si="396">+AI262+AI267</f>
        <v>0</v>
      </c>
      <c r="AJ269" s="91">
        <f t="shared" si="395"/>
        <v>10000000000</v>
      </c>
      <c r="AK269" s="91">
        <f t="shared" ref="AK269" si="397">+AK262+AK267</f>
        <v>0</v>
      </c>
      <c r="AL269" s="91">
        <f t="shared" si="395"/>
        <v>0</v>
      </c>
      <c r="AM269" s="91">
        <f t="shared" ref="AM269:AN269" si="398">+AM262+AM267</f>
        <v>0</v>
      </c>
      <c r="AN269" s="91">
        <f t="shared" si="398"/>
        <v>4800000000</v>
      </c>
      <c r="AO269" s="91">
        <f t="shared" si="395"/>
        <v>0</v>
      </c>
      <c r="AP269" s="91">
        <f t="shared" si="395"/>
        <v>1109000000</v>
      </c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>
        <f>+BH262+BH267</f>
        <v>1077160016021</v>
      </c>
      <c r="BI269" s="91">
        <f>+BI262+BI267</f>
        <v>211868893566</v>
      </c>
      <c r="BJ269" s="91">
        <f t="shared" ref="BJ269" si="399">+BJ262+BJ267</f>
        <v>3519374545</v>
      </c>
      <c r="BK269" s="101">
        <f>+BK262+BK267</f>
        <v>1077160016021</v>
      </c>
      <c r="BL269" s="129">
        <f ca="1">+BK269-BM269</f>
        <v>0</v>
      </c>
      <c r="BM269" s="280">
        <f ca="1">+BM262+BM267</f>
        <v>1065160016021</v>
      </c>
      <c r="BN269" s="313"/>
      <c r="BO269" s="313"/>
      <c r="BP269" s="313"/>
      <c r="BQ269" s="313"/>
      <c r="BR269" s="313"/>
      <c r="BS269" s="313"/>
      <c r="BT269" s="313"/>
      <c r="BU269" s="313"/>
      <c r="BV269" s="313"/>
      <c r="BW269" s="199"/>
      <c r="BX269" s="199"/>
      <c r="BY269" s="199"/>
      <c r="BZ269" s="199"/>
      <c r="CA269" s="199"/>
      <c r="CB269" s="199"/>
      <c r="CC269" s="199"/>
      <c r="CD269" s="199"/>
      <c r="CE269" s="199"/>
      <c r="CF269" s="199"/>
      <c r="CG269" s="199"/>
      <c r="CH269" s="199"/>
      <c r="CI269" s="199"/>
      <c r="CJ269" s="199"/>
      <c r="CK269" s="199"/>
      <c r="CL269" s="199"/>
      <c r="CM269" s="199"/>
      <c r="CN269" s="199"/>
      <c r="CO269" s="199"/>
      <c r="CP269" s="199"/>
      <c r="CQ269" s="199"/>
      <c r="CR269" s="199"/>
      <c r="CS269" s="199"/>
      <c r="CT269" s="199"/>
      <c r="CU269" s="199"/>
      <c r="CV269" s="199"/>
      <c r="CW269" s="199"/>
      <c r="CX269" s="199"/>
      <c r="CY269" s="199"/>
      <c r="CZ269" s="199"/>
      <c r="DA269" s="199"/>
      <c r="DB269" s="199"/>
      <c r="DC269" s="199"/>
      <c r="DD269" s="199"/>
      <c r="DE269" s="199"/>
      <c r="DF269" s="199"/>
      <c r="DG269" s="199"/>
      <c r="DH269" s="199"/>
      <c r="DI269" s="199"/>
      <c r="DJ269" s="199"/>
      <c r="DK269" s="199"/>
      <c r="DL269" s="199"/>
      <c r="DM269" s="199"/>
      <c r="DN269" s="199"/>
      <c r="DO269" s="199"/>
      <c r="DP269" s="199"/>
      <c r="DQ269" s="199"/>
      <c r="DR269" s="199"/>
      <c r="DS269" s="199"/>
      <c r="DT269" s="199"/>
      <c r="DU269" s="199"/>
      <c r="DV269" s="199"/>
      <c r="DW269" s="199"/>
      <c r="DX269" s="199"/>
      <c r="DY269" s="199"/>
      <c r="DZ269" s="199"/>
      <c r="EA269" s="199"/>
      <c r="EB269" s="199"/>
      <c r="EC269" s="199"/>
      <c r="ED269" s="199"/>
      <c r="EE269" s="199"/>
      <c r="EF269" s="199"/>
      <c r="EG269" s="199"/>
      <c r="EH269" s="199"/>
      <c r="EI269" s="199"/>
      <c r="EJ269" s="199"/>
      <c r="EK269" s="199"/>
      <c r="EL269" s="199"/>
      <c r="EM269" s="199"/>
      <c r="EN269" s="199"/>
      <c r="EO269" s="199"/>
      <c r="EP269" s="199"/>
      <c r="EQ269" s="199"/>
      <c r="ER269" s="199"/>
      <c r="ES269" s="199"/>
      <c r="ET269" s="199"/>
      <c r="EU269" s="199"/>
      <c r="EV269" s="199"/>
      <c r="EW269" s="199"/>
      <c r="EX269" s="199"/>
      <c r="EY269" s="199"/>
      <c r="EZ269" s="199"/>
      <c r="FA269" s="199"/>
      <c r="FB269" s="199"/>
      <c r="FC269" s="199"/>
      <c r="FD269" s="199"/>
      <c r="FE269" s="199"/>
      <c r="FF269" s="199"/>
      <c r="FG269" s="199"/>
      <c r="FH269" s="199"/>
      <c r="FI269" s="199"/>
      <c r="FJ269" s="199"/>
      <c r="FK269" s="199"/>
      <c r="FL269" s="199"/>
      <c r="FM269" s="199"/>
      <c r="FN269" s="199"/>
      <c r="FO269" s="199"/>
      <c r="FP269" s="199"/>
      <c r="FQ269" s="199"/>
      <c r="FR269" s="199"/>
      <c r="FS269" s="199"/>
      <c r="FT269" s="199"/>
      <c r="FU269" s="199"/>
      <c r="FV269" s="199"/>
      <c r="FW269" s="199"/>
      <c r="FX269" s="199"/>
      <c r="FY269" s="199"/>
      <c r="FZ269" s="199"/>
      <c r="GA269" s="199"/>
      <c r="GB269" s="199"/>
      <c r="GC269" s="199"/>
      <c r="GD269" s="199"/>
      <c r="GE269" s="199"/>
      <c r="GF269" s="199"/>
      <c r="GG269" s="199"/>
      <c r="GH269" s="199"/>
      <c r="GI269" s="199"/>
      <c r="GJ269" s="199"/>
      <c r="GK269" s="199"/>
      <c r="GL269" s="199"/>
      <c r="GM269" s="199"/>
      <c r="GN269" s="199"/>
      <c r="GO269" s="199"/>
      <c r="GP269" s="199"/>
      <c r="GQ269" s="199"/>
      <c r="GR269" s="199"/>
      <c r="GS269" s="199"/>
      <c r="GT269" s="199"/>
      <c r="GU269" s="199"/>
      <c r="GV269" s="199"/>
      <c r="GW269" s="199"/>
      <c r="GX269" s="199"/>
      <c r="GY269" s="199"/>
      <c r="GZ269" s="199"/>
      <c r="HA269" s="199"/>
      <c r="HB269" s="199"/>
      <c r="HC269" s="199"/>
      <c r="HD269" s="199"/>
      <c r="HE269" s="199"/>
      <c r="HF269" s="199"/>
      <c r="HG269" s="199"/>
      <c r="HH269" s="199"/>
      <c r="HI269" s="199"/>
      <c r="HJ269" s="199"/>
      <c r="HK269" s="199"/>
      <c r="HL269" s="199"/>
      <c r="HM269" s="199"/>
      <c r="HN269" s="199"/>
      <c r="HO269" s="199"/>
      <c r="HP269" s="199"/>
      <c r="HQ269" s="199"/>
      <c r="HR269" s="199"/>
      <c r="HS269" s="199"/>
      <c r="HT269" s="199"/>
      <c r="HU269" s="199"/>
      <c r="HV269" s="199"/>
      <c r="HW269" s="199"/>
      <c r="HX269" s="199"/>
      <c r="HY269" s="199"/>
    </row>
    <row r="270" spans="1:233" s="57" customFormat="1" ht="21" customHeight="1" thickBot="1">
      <c r="A270" s="192"/>
      <c r="B270" s="193"/>
      <c r="C270" s="193"/>
      <c r="D270" s="193"/>
      <c r="E270" s="424" t="s">
        <v>308</v>
      </c>
      <c r="F270" s="425"/>
      <c r="G270" s="425"/>
      <c r="H270" s="425"/>
      <c r="I270" s="425"/>
      <c r="J270" s="425"/>
      <c r="K270" s="91">
        <f>+K269+K266</f>
        <v>868810497000</v>
      </c>
      <c r="L270" s="91">
        <f t="shared" ref="L270:AB270" si="400">+L269+L266</f>
        <v>0</v>
      </c>
      <c r="M270" s="91">
        <f t="shared" si="400"/>
        <v>0</v>
      </c>
      <c r="N270" s="91">
        <f t="shared" si="400"/>
        <v>1211854967.9099998</v>
      </c>
      <c r="O270" s="91">
        <f t="shared" si="400"/>
        <v>3941012560</v>
      </c>
      <c r="P270" s="91">
        <f t="shared" si="400"/>
        <v>0</v>
      </c>
      <c r="Q270" s="91">
        <f t="shared" si="400"/>
        <v>0</v>
      </c>
      <c r="R270" s="91">
        <f t="shared" si="400"/>
        <v>-493539</v>
      </c>
      <c r="S270" s="91">
        <f t="shared" si="400"/>
        <v>0</v>
      </c>
      <c r="T270" s="91">
        <f t="shared" si="400"/>
        <v>0</v>
      </c>
      <c r="U270" s="91">
        <f t="shared" si="400"/>
        <v>0</v>
      </c>
      <c r="V270" s="91">
        <f t="shared" si="400"/>
        <v>0</v>
      </c>
      <c r="W270" s="91">
        <f t="shared" si="400"/>
        <v>0</v>
      </c>
      <c r="X270" s="91">
        <f t="shared" si="400"/>
        <v>0</v>
      </c>
      <c r="Y270" s="91">
        <f t="shared" si="400"/>
        <v>0</v>
      </c>
      <c r="Z270" s="91">
        <f t="shared" si="400"/>
        <v>8000000000</v>
      </c>
      <c r="AA270" s="91">
        <f t="shared" si="400"/>
        <v>0</v>
      </c>
      <c r="AB270" s="91">
        <f t="shared" si="400"/>
        <v>13500000000</v>
      </c>
      <c r="AC270" s="91">
        <f t="shared" ref="AC270:AD270" si="401">+AC269+AC266</f>
        <v>145000000000</v>
      </c>
      <c r="AD270" s="91">
        <f t="shared" si="401"/>
        <v>0</v>
      </c>
      <c r="AE270" s="91"/>
      <c r="AF270" s="91">
        <f>+AF269+AF266</f>
        <v>8000000000</v>
      </c>
      <c r="AG270" s="91"/>
      <c r="AH270" s="91">
        <f t="shared" ref="AH270:AP270" si="402">+AH269+AH266</f>
        <v>0</v>
      </c>
      <c r="AI270" s="91">
        <f t="shared" ref="AI270" si="403">+AI269+AI266</f>
        <v>0</v>
      </c>
      <c r="AJ270" s="91">
        <f t="shared" si="402"/>
        <v>10000000000</v>
      </c>
      <c r="AK270" s="91">
        <f t="shared" ref="AK270" si="404">+AK269+AK266</f>
        <v>0</v>
      </c>
      <c r="AL270" s="91">
        <f t="shared" si="402"/>
        <v>0</v>
      </c>
      <c r="AM270" s="91">
        <f t="shared" ref="AM270:AN270" si="405">+AM269+AM266</f>
        <v>0</v>
      </c>
      <c r="AN270" s="91">
        <f t="shared" si="405"/>
        <v>4800000000</v>
      </c>
      <c r="AO270" s="91">
        <f t="shared" si="402"/>
        <v>0</v>
      </c>
      <c r="AP270" s="91">
        <f t="shared" si="402"/>
        <v>1109000000</v>
      </c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>
        <f t="shared" ref="BH270:BJ270" si="406">+BH269+BH266</f>
        <v>1078621870988.91</v>
      </c>
      <c r="BI270" s="91">
        <f t="shared" si="406"/>
        <v>213330748533.91</v>
      </c>
      <c r="BJ270" s="91">
        <f t="shared" si="406"/>
        <v>3519374545</v>
      </c>
      <c r="BK270" s="101">
        <f>+BK269+BK266</f>
        <v>1078621870988.91</v>
      </c>
      <c r="BL270" s="129">
        <f ca="1">+BK270-BM270</f>
        <v>0</v>
      </c>
      <c r="BM270" s="280">
        <f ca="1">+BM269+BM266</f>
        <v>1066621870988.91</v>
      </c>
      <c r="BN270" s="313"/>
      <c r="BO270" s="313"/>
      <c r="BP270" s="313"/>
      <c r="BQ270" s="313"/>
      <c r="BR270" s="313"/>
      <c r="BS270" s="313"/>
      <c r="BT270" s="313"/>
      <c r="BU270" s="313"/>
      <c r="BV270" s="313"/>
      <c r="BW270" s="199"/>
      <c r="BX270" s="199"/>
      <c r="BY270" s="199"/>
      <c r="BZ270" s="199"/>
      <c r="CA270" s="199"/>
      <c r="CB270" s="199"/>
      <c r="CC270" s="199"/>
      <c r="CD270" s="199"/>
      <c r="CE270" s="199"/>
      <c r="CF270" s="199"/>
      <c r="CG270" s="199"/>
      <c r="CH270" s="199"/>
      <c r="CI270" s="199"/>
      <c r="CJ270" s="199"/>
      <c r="CK270" s="199"/>
      <c r="CL270" s="199"/>
      <c r="CM270" s="199"/>
      <c r="CN270" s="199"/>
      <c r="CO270" s="199"/>
      <c r="CP270" s="199"/>
      <c r="CQ270" s="199"/>
      <c r="CR270" s="199"/>
      <c r="CS270" s="199"/>
      <c r="CT270" s="199"/>
      <c r="CU270" s="199"/>
      <c r="CV270" s="199"/>
      <c r="CW270" s="199"/>
      <c r="CX270" s="199"/>
      <c r="CY270" s="199"/>
      <c r="CZ270" s="199"/>
      <c r="DA270" s="199"/>
      <c r="DB270" s="199"/>
      <c r="DC270" s="199"/>
      <c r="DD270" s="199"/>
      <c r="DE270" s="199"/>
      <c r="DF270" s="199"/>
      <c r="DG270" s="199"/>
      <c r="DH270" s="199"/>
      <c r="DI270" s="199"/>
      <c r="DJ270" s="199"/>
      <c r="DK270" s="199"/>
      <c r="DL270" s="199"/>
      <c r="DM270" s="199"/>
      <c r="DN270" s="199"/>
      <c r="DO270" s="199"/>
      <c r="DP270" s="199"/>
      <c r="DQ270" s="199"/>
      <c r="DR270" s="199"/>
      <c r="DS270" s="199"/>
      <c r="DT270" s="199"/>
      <c r="DU270" s="199"/>
      <c r="DV270" s="199"/>
      <c r="DW270" s="199"/>
      <c r="DX270" s="199"/>
      <c r="DY270" s="199"/>
      <c r="DZ270" s="199"/>
      <c r="EA270" s="199"/>
      <c r="EB270" s="199"/>
      <c r="EC270" s="199"/>
      <c r="ED270" s="199"/>
      <c r="EE270" s="199"/>
      <c r="EF270" s="199"/>
      <c r="EG270" s="199"/>
      <c r="EH270" s="199"/>
      <c r="EI270" s="199"/>
      <c r="EJ270" s="199"/>
      <c r="EK270" s="199"/>
      <c r="EL270" s="199"/>
      <c r="EM270" s="199"/>
      <c r="EN270" s="199"/>
      <c r="EO270" s="199"/>
      <c r="EP270" s="199"/>
      <c r="EQ270" s="199"/>
      <c r="ER270" s="199"/>
      <c r="ES270" s="199"/>
      <c r="ET270" s="199"/>
      <c r="EU270" s="199"/>
      <c r="EV270" s="199"/>
      <c r="EW270" s="199"/>
      <c r="EX270" s="199"/>
      <c r="EY270" s="199"/>
      <c r="EZ270" s="199"/>
      <c r="FA270" s="199"/>
      <c r="FB270" s="199"/>
      <c r="FC270" s="199"/>
      <c r="FD270" s="199"/>
      <c r="FE270" s="199"/>
      <c r="FF270" s="199"/>
      <c r="FG270" s="199"/>
      <c r="FH270" s="199"/>
      <c r="FI270" s="199"/>
      <c r="FJ270" s="199"/>
      <c r="FK270" s="199"/>
      <c r="FL270" s="199"/>
      <c r="FM270" s="199"/>
      <c r="FN270" s="199"/>
      <c r="FO270" s="199"/>
      <c r="FP270" s="199"/>
      <c r="FQ270" s="199"/>
      <c r="FR270" s="199"/>
      <c r="FS270" s="199"/>
      <c r="FT270" s="199"/>
      <c r="FU270" s="199"/>
      <c r="FV270" s="199"/>
      <c r="FW270" s="199"/>
      <c r="FX270" s="199"/>
      <c r="FY270" s="199"/>
      <c r="FZ270" s="199"/>
      <c r="GA270" s="199"/>
      <c r="GB270" s="199"/>
      <c r="GC270" s="199"/>
      <c r="GD270" s="199"/>
      <c r="GE270" s="199"/>
      <c r="GF270" s="199"/>
      <c r="GG270" s="199"/>
      <c r="GH270" s="199"/>
      <c r="GI270" s="199"/>
      <c r="GJ270" s="199"/>
      <c r="GK270" s="199"/>
      <c r="GL270" s="199"/>
      <c r="GM270" s="199"/>
      <c r="GN270" s="199"/>
      <c r="GO270" s="199"/>
      <c r="GP270" s="199"/>
      <c r="GQ270" s="199"/>
      <c r="GR270" s="199"/>
      <c r="GS270" s="199"/>
      <c r="GT270" s="199"/>
      <c r="GU270" s="199"/>
      <c r="GV270" s="199"/>
      <c r="GW270" s="199"/>
      <c r="GX270" s="199"/>
      <c r="GY270" s="199"/>
      <c r="GZ270" s="199"/>
      <c r="HA270" s="199"/>
      <c r="HB270" s="199"/>
      <c r="HC270" s="199"/>
      <c r="HD270" s="199"/>
      <c r="HE270" s="199"/>
      <c r="HF270" s="199"/>
      <c r="HG270" s="199"/>
      <c r="HH270" s="199"/>
      <c r="HI270" s="199"/>
      <c r="HJ270" s="199"/>
      <c r="HK270" s="199"/>
      <c r="HL270" s="199"/>
      <c r="HM270" s="199"/>
      <c r="HN270" s="199"/>
      <c r="HO270" s="199"/>
      <c r="HP270" s="199"/>
      <c r="HQ270" s="199"/>
      <c r="HR270" s="199"/>
      <c r="HS270" s="199"/>
      <c r="HT270" s="199"/>
      <c r="HU270" s="199"/>
      <c r="HV270" s="199"/>
      <c r="HW270" s="199"/>
      <c r="HX270" s="199"/>
      <c r="HY270" s="199"/>
    </row>
    <row r="271" spans="1:233">
      <c r="A271" s="464"/>
      <c r="B271" s="464"/>
      <c r="C271" s="464"/>
      <c r="D271" s="464"/>
      <c r="E271" s="464"/>
      <c r="F271" s="464"/>
      <c r="G271" s="464"/>
      <c r="H271" s="464"/>
      <c r="I271" s="464"/>
      <c r="J271" s="464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  <c r="BA271" s="56"/>
      <c r="BB271" s="56"/>
      <c r="BC271" s="56"/>
      <c r="BD271" s="56"/>
      <c r="BE271" s="56"/>
      <c r="BF271" s="56"/>
      <c r="BG271" s="56"/>
      <c r="BH271" s="461"/>
      <c r="BI271" s="461"/>
      <c r="BJ271" s="461"/>
      <c r="BK271" s="461"/>
      <c r="BL271" s="461"/>
      <c r="BM271" s="461"/>
      <c r="BN271" s="461"/>
      <c r="BO271" s="461"/>
      <c r="BP271" s="461"/>
      <c r="BQ271" s="461"/>
      <c r="BR271" s="461"/>
      <c r="BS271" s="461"/>
      <c r="BT271" s="461"/>
      <c r="BU271" s="461"/>
      <c r="BV271" s="461"/>
      <c r="BW271" s="464"/>
      <c r="BX271" s="464"/>
      <c r="BY271" s="464"/>
      <c r="BZ271" s="464"/>
      <c r="CA271" s="464"/>
      <c r="CB271" s="464"/>
      <c r="CC271" s="464"/>
      <c r="CD271" s="464"/>
      <c r="CE271" s="464"/>
      <c r="CF271" s="464"/>
      <c r="CG271" s="464"/>
      <c r="CH271" s="464"/>
      <c r="CI271" s="464"/>
      <c r="CJ271" s="464"/>
      <c r="CK271" s="464"/>
      <c r="CL271" s="464"/>
      <c r="CM271" s="464"/>
      <c r="CN271" s="464"/>
      <c r="CO271" s="464"/>
      <c r="CP271" s="464"/>
      <c r="CQ271" s="464"/>
      <c r="CR271" s="464"/>
      <c r="CS271" s="464"/>
      <c r="CT271" s="464"/>
      <c r="CU271" s="464"/>
      <c r="CV271" s="464"/>
      <c r="CW271" s="464"/>
      <c r="CX271" s="464"/>
      <c r="CY271" s="464"/>
      <c r="CZ271" s="464"/>
      <c r="DA271" s="464"/>
      <c r="DB271" s="464"/>
      <c r="DC271" s="464"/>
      <c r="DD271" s="464"/>
      <c r="DE271" s="464"/>
      <c r="DF271" s="464"/>
      <c r="DG271" s="464"/>
      <c r="DH271" s="464"/>
      <c r="DI271" s="464"/>
      <c r="DJ271" s="464"/>
      <c r="DK271" s="464"/>
      <c r="DL271" s="464"/>
      <c r="DM271" s="464"/>
      <c r="DN271" s="464"/>
      <c r="DO271" s="464"/>
      <c r="DP271" s="464"/>
      <c r="DQ271" s="464"/>
      <c r="DR271" s="464"/>
      <c r="DS271" s="464"/>
      <c r="DT271" s="464"/>
      <c r="DU271" s="464"/>
      <c r="DV271" s="464"/>
      <c r="DW271" s="464"/>
      <c r="DX271" s="464"/>
      <c r="DY271" s="464"/>
      <c r="DZ271" s="464"/>
      <c r="EA271" s="464"/>
      <c r="EB271" s="464"/>
      <c r="EC271" s="464"/>
      <c r="ED271" s="464"/>
      <c r="EE271" s="464"/>
      <c r="EF271" s="464"/>
      <c r="EG271" s="464"/>
      <c r="EH271" s="464"/>
      <c r="EI271" s="464"/>
      <c r="EJ271" s="464"/>
      <c r="EK271" s="464"/>
      <c r="EL271" s="464"/>
      <c r="EM271" s="464"/>
      <c r="EN271" s="464"/>
      <c r="EO271" s="464"/>
      <c r="EP271" s="464"/>
      <c r="EQ271" s="464"/>
      <c r="ER271" s="464"/>
      <c r="ES271" s="464"/>
      <c r="ET271" s="464"/>
      <c r="EU271" s="464"/>
      <c r="EV271" s="464"/>
      <c r="EW271" s="464"/>
      <c r="EX271" s="464"/>
      <c r="EY271" s="464"/>
      <c r="EZ271" s="464"/>
      <c r="FA271" s="464"/>
      <c r="FB271" s="464"/>
      <c r="FC271" s="464"/>
      <c r="FD271" s="464"/>
      <c r="FE271" s="464"/>
      <c r="FF271" s="464"/>
      <c r="FG271" s="464"/>
      <c r="FH271" s="464"/>
      <c r="FI271" s="464"/>
      <c r="FJ271" s="464"/>
      <c r="FK271" s="464"/>
      <c r="FL271" s="464"/>
      <c r="FM271" s="464"/>
      <c r="FN271" s="464"/>
      <c r="FO271" s="464"/>
      <c r="FP271" s="464"/>
      <c r="FQ271" s="464"/>
      <c r="FR271" s="464"/>
      <c r="FS271" s="464"/>
      <c r="FT271" s="464"/>
      <c r="FU271" s="464"/>
      <c r="FV271" s="464"/>
      <c r="FW271" s="464"/>
      <c r="FX271" s="464"/>
      <c r="FY271" s="464"/>
      <c r="FZ271" s="464"/>
      <c r="GA271" s="464"/>
      <c r="GB271" s="464"/>
      <c r="GC271" s="464"/>
      <c r="GD271" s="464"/>
      <c r="GE271" s="464"/>
      <c r="GF271" s="464"/>
      <c r="GG271" s="464"/>
      <c r="GH271" s="464"/>
      <c r="GI271" s="464"/>
      <c r="GJ271" s="464"/>
      <c r="GK271" s="464"/>
      <c r="GL271" s="464"/>
      <c r="GM271" s="464"/>
      <c r="GN271" s="464"/>
      <c r="GO271" s="464"/>
      <c r="GP271" s="464"/>
      <c r="GQ271" s="464"/>
      <c r="GR271" s="464"/>
      <c r="GS271" s="464"/>
      <c r="GT271" s="464"/>
      <c r="GU271" s="464"/>
      <c r="GV271" s="464"/>
      <c r="GW271" s="464"/>
      <c r="GX271" s="464"/>
      <c r="GY271" s="464"/>
      <c r="GZ271" s="464"/>
      <c r="HA271" s="464"/>
      <c r="HB271" s="464"/>
      <c r="HC271" s="464"/>
      <c r="HD271" s="464"/>
      <c r="HE271" s="464"/>
      <c r="HF271" s="464"/>
      <c r="HG271" s="464"/>
      <c r="HH271" s="464"/>
      <c r="HI271" s="464"/>
      <c r="HJ271" s="464"/>
      <c r="HK271" s="464"/>
      <c r="HL271" s="464"/>
      <c r="HM271" s="464"/>
      <c r="HN271" s="464"/>
      <c r="HO271" s="464"/>
      <c r="HP271" s="464"/>
      <c r="HQ271" s="464"/>
      <c r="HR271" s="464"/>
      <c r="HS271" s="464"/>
      <c r="HT271" s="464"/>
      <c r="HU271" s="464"/>
      <c r="HV271" s="464"/>
      <c r="HW271" s="464"/>
      <c r="HX271" s="464"/>
      <c r="HY271" s="464"/>
    </row>
  </sheetData>
  <autoFilter ref="A7:WZV7" xr:uid="{CAD6F7A9-99FC-4A85-876B-606A83BA25AF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1">
    <mergeCell ref="A2:BK2"/>
    <mergeCell ref="A3:BK3"/>
    <mergeCell ref="E270:J270"/>
    <mergeCell ref="A170:I170"/>
    <mergeCell ref="E255:J255"/>
    <mergeCell ref="A158:J158"/>
    <mergeCell ref="E167:J167"/>
    <mergeCell ref="A7:I7"/>
    <mergeCell ref="E269:J269"/>
    <mergeCell ref="E261:J261"/>
    <mergeCell ref="E268:J268"/>
  </mergeCells>
  <dataValidations xWindow="307" yWindow="506" count="1">
    <dataValidation allowBlank="1" showInputMessage="1" showErrorMessage="1" prompt="Cuando se inserte un nuevo concepto, es necesario conservar la estructura de los datos asi:_x000a__x000a_Nombre del concepto - Rec #" sqref="J159:J166 J5:J104 J256:J260 J169:J254 J262:J266 J271:J1048576 J122:J156" xr:uid="{00000000-0002-0000-0000-000000000000}"/>
  </dataValidations>
  <printOptions horizontalCentered="1" verticalCentered="1"/>
  <pageMargins left="0.74803149606299213" right="0.74803149606299213" top="0.98425196850393704" bottom="0.98425196850393704" header="0" footer="0"/>
  <pageSetup paperSize="9" scale="40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DC90A-C1FB-45AD-99A1-5CB1A23D2605}">
  <dimension ref="A1:CN160"/>
  <sheetViews>
    <sheetView topLeftCell="B1" zoomScale="90" zoomScaleNormal="90" workbookViewId="0">
      <selection activeCell="E10" sqref="E10"/>
    </sheetView>
  </sheetViews>
  <sheetFormatPr defaultColWidth="11.42578125" defaultRowHeight="12.75"/>
  <cols>
    <col min="1" max="1" width="26.140625" style="61" customWidth="1"/>
    <col min="2" max="2" width="5.7109375" style="61" customWidth="1"/>
    <col min="3" max="3" width="60.28515625" style="61" customWidth="1"/>
    <col min="4" max="4" width="22.5703125" style="61" customWidth="1"/>
    <col min="5" max="5" width="23.7109375" style="56" customWidth="1"/>
    <col min="6" max="6" width="22.7109375" style="56" customWidth="1"/>
    <col min="7" max="7" width="17.28515625" style="49" customWidth="1"/>
    <col min="8" max="8" width="21.42578125" style="49" customWidth="1"/>
    <col min="9" max="9" width="17.42578125" style="49" customWidth="1"/>
    <col min="10" max="16" width="23.28515625" style="405" customWidth="1"/>
    <col min="17" max="17" width="30.140625" style="98" customWidth="1"/>
    <col min="18" max="18" width="24.7109375" style="98" customWidth="1"/>
    <col min="19" max="19" width="25.42578125" style="98" customWidth="1"/>
    <col min="20" max="20" width="24" style="98" customWidth="1"/>
    <col min="21" max="22" width="29" style="56" hidden="1" customWidth="1"/>
    <col min="23" max="23" width="30" style="61" hidden="1" customWidth="1"/>
    <col min="24" max="16384" width="11.42578125" style="61"/>
  </cols>
  <sheetData>
    <row r="1" spans="1:22">
      <c r="A1" s="320"/>
      <c r="B1" s="320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</row>
    <row r="2" spans="1:22" ht="26.25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318"/>
      <c r="V2" s="318"/>
    </row>
    <row r="3" spans="1:22" ht="26.25">
      <c r="A3" s="423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319"/>
      <c r="V3" s="319"/>
    </row>
    <row r="4" spans="1:22" ht="23.25">
      <c r="A4" s="39"/>
      <c r="B4" s="39"/>
      <c r="C4" s="458" t="s">
        <v>309</v>
      </c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</row>
    <row r="5" spans="1:22" s="3" customFormat="1" ht="15.75" customHeight="1">
      <c r="A5" s="2"/>
      <c r="B5" s="2"/>
      <c r="C5" s="459" t="s">
        <v>2</v>
      </c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</row>
    <row r="6" spans="1:22" s="99" customFormat="1" ht="78.75">
      <c r="A6" s="321" t="s">
        <v>310</v>
      </c>
      <c r="B6" s="321" t="s">
        <v>10</v>
      </c>
      <c r="C6" s="321" t="s">
        <v>12</v>
      </c>
      <c r="D6" s="321" t="s">
        <v>311</v>
      </c>
      <c r="E6" s="322" t="s">
        <v>312</v>
      </c>
      <c r="F6" s="322" t="s">
        <v>313</v>
      </c>
      <c r="G6" s="322" t="s">
        <v>314</v>
      </c>
      <c r="H6" s="322" t="s">
        <v>315</v>
      </c>
      <c r="I6" s="322" t="s">
        <v>316</v>
      </c>
      <c r="J6" s="323" t="s">
        <v>317</v>
      </c>
      <c r="K6" s="322" t="s">
        <v>318</v>
      </c>
      <c r="L6" s="322" t="s">
        <v>319</v>
      </c>
      <c r="M6" s="322" t="s">
        <v>320</v>
      </c>
      <c r="N6" s="322" t="s">
        <v>321</v>
      </c>
      <c r="O6" s="322" t="s">
        <v>322</v>
      </c>
      <c r="P6" s="322" t="s">
        <v>323</v>
      </c>
      <c r="Q6" s="322" t="s">
        <v>60</v>
      </c>
      <c r="R6" s="323" t="s">
        <v>61</v>
      </c>
      <c r="S6" s="323" t="s">
        <v>62</v>
      </c>
      <c r="T6" s="323" t="s">
        <v>60</v>
      </c>
      <c r="U6" s="324" t="s">
        <v>63</v>
      </c>
      <c r="V6" s="324" t="s">
        <v>324</v>
      </c>
    </row>
    <row r="7" spans="1:22" s="99" customFormat="1" ht="25.5" customHeight="1">
      <c r="A7" s="451" t="s">
        <v>325</v>
      </c>
      <c r="B7" s="451"/>
      <c r="C7" s="451"/>
      <c r="D7" s="325"/>
      <c r="E7" s="326">
        <f>+E8+E72</f>
        <v>1451926450314</v>
      </c>
      <c r="F7" s="326">
        <f>+F8+F72</f>
        <v>7000000000</v>
      </c>
      <c r="G7" s="326">
        <f t="shared" ref="G7:J7" si="0">+G8+G72</f>
        <v>0</v>
      </c>
      <c r="H7" s="326">
        <f t="shared" si="0"/>
        <v>17000000000</v>
      </c>
      <c r="I7" s="326">
        <f t="shared" si="0"/>
        <v>0</v>
      </c>
      <c r="J7" s="323">
        <f t="shared" si="0"/>
        <v>0</v>
      </c>
      <c r="K7" s="323"/>
      <c r="L7" s="323"/>
      <c r="M7" s="323"/>
      <c r="N7" s="323"/>
      <c r="O7" s="323"/>
      <c r="P7" s="323"/>
      <c r="Q7" s="326">
        <f t="shared" ref="Q7:Q10" si="1">SUM(E7:I7)</f>
        <v>1475926450314</v>
      </c>
      <c r="R7" s="326">
        <f>+R8+R72</f>
        <v>79077039410</v>
      </c>
      <c r="S7" s="326">
        <f>+S8+S72</f>
        <v>64333967968</v>
      </c>
      <c r="T7" s="326">
        <f>+T8+T72</f>
        <v>1306245963955</v>
      </c>
      <c r="U7" s="326">
        <f>+U8+U72</f>
        <v>0</v>
      </c>
      <c r="V7" s="326">
        <f>+V8+V72</f>
        <v>1306245963955</v>
      </c>
    </row>
    <row r="8" spans="1:22" s="99" customFormat="1" ht="22.5" customHeight="1">
      <c r="A8" s="450" t="s">
        <v>326</v>
      </c>
      <c r="B8" s="450"/>
      <c r="C8" s="450"/>
      <c r="D8" s="327"/>
      <c r="E8" s="328">
        <f t="shared" ref="E8:J8" si="2">+E9+E56</f>
        <v>858542700000</v>
      </c>
      <c r="F8" s="328">
        <f t="shared" si="2"/>
        <v>7000000000</v>
      </c>
      <c r="G8" s="328">
        <f t="shared" si="2"/>
        <v>0</v>
      </c>
      <c r="H8" s="328">
        <f t="shared" si="2"/>
        <v>17000000000</v>
      </c>
      <c r="I8" s="328">
        <f t="shared" si="2"/>
        <v>0</v>
      </c>
      <c r="J8" s="328">
        <f t="shared" si="2"/>
        <v>0</v>
      </c>
      <c r="K8" s="328"/>
      <c r="L8" s="328"/>
      <c r="M8" s="328"/>
      <c r="N8" s="328"/>
      <c r="O8" s="328"/>
      <c r="P8" s="328"/>
      <c r="Q8" s="328">
        <f t="shared" si="1"/>
        <v>882542700000</v>
      </c>
      <c r="R8" s="328">
        <f>+R9+R56</f>
        <v>79077039410</v>
      </c>
      <c r="S8" s="328">
        <f>+S9+S56</f>
        <v>64333967968</v>
      </c>
      <c r="T8" s="328">
        <f>+T9+T56</f>
        <v>821684131171</v>
      </c>
      <c r="U8" s="328">
        <f>+U9+U56</f>
        <v>0</v>
      </c>
      <c r="V8" s="328">
        <f>+V9+V56</f>
        <v>821684131171</v>
      </c>
    </row>
    <row r="9" spans="1:22" s="99" customFormat="1" ht="28.5" customHeight="1">
      <c r="A9" s="451" t="s">
        <v>327</v>
      </c>
      <c r="B9" s="451"/>
      <c r="C9" s="451"/>
      <c r="D9" s="325"/>
      <c r="E9" s="326">
        <f t="shared" ref="E9:J9" si="3">+E10+E14+E16+E52+E54</f>
        <v>790090900000</v>
      </c>
      <c r="F9" s="326">
        <f t="shared" si="3"/>
        <v>7000000000</v>
      </c>
      <c r="G9" s="326">
        <f t="shared" si="3"/>
        <v>0</v>
      </c>
      <c r="H9" s="326">
        <f t="shared" si="3"/>
        <v>0</v>
      </c>
      <c r="I9" s="326">
        <f t="shared" si="3"/>
        <v>0</v>
      </c>
      <c r="J9" s="326">
        <f t="shared" si="3"/>
        <v>0</v>
      </c>
      <c r="K9" s="326"/>
      <c r="L9" s="326"/>
      <c r="M9" s="326"/>
      <c r="N9" s="326"/>
      <c r="O9" s="326"/>
      <c r="P9" s="326"/>
      <c r="Q9" s="326">
        <f t="shared" si="1"/>
        <v>797090900000</v>
      </c>
      <c r="R9" s="326">
        <f>+R10+R14+R16+R52+R54</f>
        <v>10377039410</v>
      </c>
      <c r="S9" s="326">
        <f>+S10+S14+S16+S52+S54</f>
        <v>29780065864</v>
      </c>
      <c r="T9" s="326">
        <f>+T10+T14+T16+T52+T54</f>
        <v>770041493892</v>
      </c>
      <c r="U9" s="326">
        <f>+U10+U14+U16+U52+U54</f>
        <v>0</v>
      </c>
      <c r="V9" s="326">
        <f>+V10+V14+V16+V52+V54</f>
        <v>770041493892</v>
      </c>
    </row>
    <row r="10" spans="1:22" ht="20.25" customHeight="1">
      <c r="A10" s="238"/>
      <c r="B10" s="238"/>
      <c r="C10" s="329" t="s">
        <v>68</v>
      </c>
      <c r="D10" s="239"/>
      <c r="E10" s="240">
        <f>+E11+E12+E13</f>
        <v>45210500000</v>
      </c>
      <c r="F10" s="240">
        <f>+F11+F12+F13</f>
        <v>0</v>
      </c>
      <c r="G10" s="240"/>
      <c r="H10" s="240">
        <f>+H11+H12+H13</f>
        <v>0</v>
      </c>
      <c r="I10" s="240">
        <f>+I11+I12+I13</f>
        <v>0</v>
      </c>
      <c r="J10" s="240">
        <f>+J11+J12+J13</f>
        <v>0</v>
      </c>
      <c r="K10" s="240">
        <f>+K11+K12+K13</f>
        <v>0</v>
      </c>
      <c r="L10" s="240"/>
      <c r="M10" s="240"/>
      <c r="N10" s="240"/>
      <c r="O10" s="240"/>
      <c r="P10" s="240"/>
      <c r="Q10" s="240">
        <f t="shared" si="1"/>
        <v>45210500000</v>
      </c>
      <c r="R10" s="240">
        <f>+R11+R12+R13</f>
        <v>350000000</v>
      </c>
      <c r="S10" s="240">
        <f>+S11+S12+S13</f>
        <v>350000000</v>
      </c>
      <c r="T10" s="240">
        <f>+T11+T12+T13</f>
        <v>45210500000</v>
      </c>
      <c r="U10" s="240">
        <f>+U11+U12+U13</f>
        <v>0</v>
      </c>
      <c r="V10" s="330">
        <f>+V11+V12+V13</f>
        <v>45210500000</v>
      </c>
    </row>
    <row r="11" spans="1:22" s="157" customFormat="1">
      <c r="A11" s="331" t="s">
        <v>328</v>
      </c>
      <c r="B11" s="331" t="s">
        <v>69</v>
      </c>
      <c r="C11" s="332" t="s">
        <v>72</v>
      </c>
      <c r="D11" s="332"/>
      <c r="E11" s="333">
        <v>29724900000</v>
      </c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>
        <v>-350000000</v>
      </c>
      <c r="Q11" s="333">
        <f>SUM(E11:P11)</f>
        <v>29374900000</v>
      </c>
      <c r="R11" s="333">
        <f>SUMIF(F11:P11,"&gt;0")</f>
        <v>0</v>
      </c>
      <c r="S11" s="333">
        <f>SUMIF(F11:P11,"&lt;0")*(-1)</f>
        <v>350000000</v>
      </c>
      <c r="T11" s="333">
        <f>+E11+R11-S11</f>
        <v>29374900000</v>
      </c>
      <c r="U11" s="333">
        <f>+T11-V11</f>
        <v>0</v>
      </c>
      <c r="V11" s="334">
        <v>29374900000</v>
      </c>
    </row>
    <row r="12" spans="1:22">
      <c r="A12" s="13" t="s">
        <v>329</v>
      </c>
      <c r="B12" s="13" t="s">
        <v>69</v>
      </c>
      <c r="C12" s="34" t="s">
        <v>98</v>
      </c>
      <c r="D12" s="34"/>
      <c r="E12" s="65">
        <v>10651500000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>
        <f>SUM(E12:P12)</f>
        <v>10651500000</v>
      </c>
      <c r="R12" s="65">
        <f t="shared" ref="R12:R13" si="4">SUMIF(F12:P12,"&gt;0")</f>
        <v>0</v>
      </c>
      <c r="S12" s="65">
        <f t="shared" ref="S12:S13" si="5">SUMIF(F12:P12,"&lt;0")*(-1)</f>
        <v>0</v>
      </c>
      <c r="T12" s="65">
        <f>+E12+R12-S12</f>
        <v>10651500000</v>
      </c>
      <c r="U12" s="333">
        <f t="shared" ref="U12:U15" si="6">+T12-V12</f>
        <v>0</v>
      </c>
      <c r="V12" s="334">
        <v>10651500000</v>
      </c>
    </row>
    <row r="13" spans="1:22">
      <c r="A13" s="13" t="s">
        <v>330</v>
      </c>
      <c r="B13" s="13" t="s">
        <v>69</v>
      </c>
      <c r="C13" s="34" t="s">
        <v>109</v>
      </c>
      <c r="D13" s="34"/>
      <c r="E13" s="65">
        <v>4834100000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>
        <v>350000000</v>
      </c>
      <c r="Q13" s="65">
        <f>SUM(E13:P13)</f>
        <v>5184100000</v>
      </c>
      <c r="R13" s="65">
        <f t="shared" si="4"/>
        <v>350000000</v>
      </c>
      <c r="S13" s="65">
        <f t="shared" si="5"/>
        <v>0</v>
      </c>
      <c r="T13" s="65">
        <f>+E13+R13-S13</f>
        <v>5184100000</v>
      </c>
      <c r="U13" s="333">
        <f t="shared" si="6"/>
        <v>0</v>
      </c>
      <c r="V13" s="334">
        <v>5184100000</v>
      </c>
    </row>
    <row r="14" spans="1:22" ht="18.75" customHeight="1">
      <c r="A14" s="238"/>
      <c r="B14" s="238"/>
      <c r="C14" s="329" t="s">
        <v>121</v>
      </c>
      <c r="D14" s="329"/>
      <c r="E14" s="240">
        <f>+E15</f>
        <v>8778100000</v>
      </c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>
        <f>+R15</f>
        <v>0</v>
      </c>
      <c r="S14" s="240">
        <f>+S15</f>
        <v>0</v>
      </c>
      <c r="T14" s="240">
        <f>+T15</f>
        <v>8778100000</v>
      </c>
      <c r="U14" s="240">
        <f>+U15</f>
        <v>0</v>
      </c>
      <c r="V14" s="240">
        <f>+V15</f>
        <v>8778100000</v>
      </c>
    </row>
    <row r="15" spans="1:22">
      <c r="A15" s="13" t="s">
        <v>331</v>
      </c>
      <c r="B15" s="13" t="s">
        <v>69</v>
      </c>
      <c r="C15" s="34" t="s">
        <v>121</v>
      </c>
      <c r="D15" s="34"/>
      <c r="E15" s="65">
        <v>8778100000</v>
      </c>
      <c r="F15" s="65"/>
      <c r="G15" s="65"/>
      <c r="H15" s="65"/>
      <c r="I15" s="65"/>
      <c r="J15" s="335"/>
      <c r="K15" s="335"/>
      <c r="L15" s="335"/>
      <c r="M15" s="335"/>
      <c r="N15" s="335"/>
      <c r="O15" s="335"/>
      <c r="P15" s="335"/>
      <c r="Q15" s="65">
        <f>SUM(E15:I15)</f>
        <v>8778100000</v>
      </c>
      <c r="R15" s="65"/>
      <c r="S15" s="65"/>
      <c r="T15" s="65">
        <f>+E15+R15-S15</f>
        <v>8778100000</v>
      </c>
      <c r="U15" s="333">
        <f t="shared" si="6"/>
        <v>0</v>
      </c>
      <c r="V15" s="334">
        <v>8778100000</v>
      </c>
    </row>
    <row r="16" spans="1:22" ht="16.5" customHeight="1">
      <c r="A16" s="257"/>
      <c r="B16" s="257"/>
      <c r="C16" s="258" t="s">
        <v>154</v>
      </c>
      <c r="D16" s="258"/>
      <c r="E16" s="259">
        <f>+E17</f>
        <v>733150800000</v>
      </c>
      <c r="F16" s="259">
        <f>+F17</f>
        <v>7000000000</v>
      </c>
      <c r="G16" s="259">
        <f t="shared" ref="G16:J16" si="7">+G17</f>
        <v>0</v>
      </c>
      <c r="H16" s="259">
        <f t="shared" si="7"/>
        <v>0</v>
      </c>
      <c r="I16" s="259">
        <f>+I17</f>
        <v>-27039410</v>
      </c>
      <c r="J16" s="259">
        <f t="shared" si="7"/>
        <v>0</v>
      </c>
      <c r="K16" s="259"/>
      <c r="L16" s="259"/>
      <c r="M16" s="259"/>
      <c r="N16" s="259"/>
      <c r="O16" s="259"/>
      <c r="P16" s="259"/>
      <c r="Q16" s="259">
        <f>+Q17</f>
        <v>713720734136</v>
      </c>
      <c r="R16" s="259">
        <f t="shared" ref="R16:S16" si="8">+R17</f>
        <v>10000000000</v>
      </c>
      <c r="S16" s="259">
        <f t="shared" si="8"/>
        <v>29430065864</v>
      </c>
      <c r="T16" s="259">
        <f>+T17</f>
        <v>713074354482</v>
      </c>
      <c r="U16" s="259">
        <f>+U17</f>
        <v>0</v>
      </c>
      <c r="V16" s="333">
        <f>+V17</f>
        <v>713074354482</v>
      </c>
    </row>
    <row r="17" spans="1:92" ht="18" customHeight="1">
      <c r="A17" s="262"/>
      <c r="B17" s="262"/>
      <c r="C17" s="265" t="s">
        <v>156</v>
      </c>
      <c r="D17" s="265"/>
      <c r="E17" s="266">
        <f>+E18+E27+E34+E38+E41+E47+E48</f>
        <v>733150800000</v>
      </c>
      <c r="F17" s="266">
        <f>+F18+F27+F34+F38+F41+F47+F48</f>
        <v>7000000000</v>
      </c>
      <c r="G17" s="266">
        <f t="shared" ref="G17:H17" si="9">+G18+G27+G34+G38+G41+G47+G48</f>
        <v>0</v>
      </c>
      <c r="H17" s="266">
        <f t="shared" si="9"/>
        <v>0</v>
      </c>
      <c r="I17" s="266">
        <f>+I18+I27+I34+I38+I41+I47+I48</f>
        <v>-27039410</v>
      </c>
      <c r="J17" s="266">
        <f>+J18+J27+J34+J38+J41+J47+J48</f>
        <v>0</v>
      </c>
      <c r="K17" s="266"/>
      <c r="L17" s="266"/>
      <c r="M17" s="266"/>
      <c r="N17" s="266"/>
      <c r="O17" s="266"/>
      <c r="P17" s="266"/>
      <c r="Q17" s="266">
        <f>+Q18+Q27+Q34+Q38+Q41+Q47+Q48</f>
        <v>713720734136</v>
      </c>
      <c r="R17" s="266">
        <f t="shared" ref="R17:S17" si="10">+R18+R27+R34+R38+R41+R47+R48</f>
        <v>10000000000</v>
      </c>
      <c r="S17" s="266">
        <f t="shared" si="10"/>
        <v>29430065864</v>
      </c>
      <c r="T17" s="266">
        <f>+T18+T27+T34+T38+T41+T47+T48</f>
        <v>713074354482</v>
      </c>
      <c r="U17" s="266">
        <f>+U18+U27+U34+U38+U41+U47+U48</f>
        <v>0</v>
      </c>
      <c r="V17" s="333">
        <f>+V18+V27+V34+V38+V41+V47+V48</f>
        <v>713074354482</v>
      </c>
    </row>
    <row r="18" spans="1:92" ht="16.5" customHeight="1">
      <c r="A18" s="242"/>
      <c r="B18" s="242"/>
      <c r="C18" s="244" t="s">
        <v>157</v>
      </c>
      <c r="D18" s="244"/>
      <c r="E18" s="246">
        <f>SUM(E19:E26)</f>
        <v>437595800000</v>
      </c>
      <c r="F18" s="246">
        <f>SUM(F19:F26)</f>
        <v>7000000000</v>
      </c>
      <c r="G18" s="246">
        <f t="shared" ref="G18:J18" si="11">SUM(G19:G26)</f>
        <v>0</v>
      </c>
      <c r="H18" s="246">
        <f t="shared" si="11"/>
        <v>0</v>
      </c>
      <c r="I18" s="246">
        <f t="shared" si="11"/>
        <v>-27039410</v>
      </c>
      <c r="J18" s="246">
        <f t="shared" si="11"/>
        <v>0</v>
      </c>
      <c r="K18" s="246"/>
      <c r="L18" s="246"/>
      <c r="M18" s="246"/>
      <c r="N18" s="246"/>
      <c r="O18" s="246"/>
      <c r="P18" s="246"/>
      <c r="Q18" s="246">
        <f t="shared" ref="Q18:S18" si="12">SUM(Q19:Q26)</f>
        <v>432856135675</v>
      </c>
      <c r="R18" s="246">
        <f t="shared" si="12"/>
        <v>7000000000</v>
      </c>
      <c r="S18" s="246">
        <f t="shared" si="12"/>
        <v>11739664325</v>
      </c>
      <c r="T18" s="246">
        <f>SUM(T19:T26)</f>
        <v>432856135675</v>
      </c>
      <c r="U18" s="246">
        <f>SUM(U19:U26)</f>
        <v>0</v>
      </c>
      <c r="V18" s="333">
        <f>SUM(V19:V26)</f>
        <v>432856135675</v>
      </c>
    </row>
    <row r="19" spans="1:92" ht="51">
      <c r="A19" s="13" t="s">
        <v>332</v>
      </c>
      <c r="B19" s="13" t="s">
        <v>69</v>
      </c>
      <c r="C19" s="164" t="s">
        <v>158</v>
      </c>
      <c r="D19" s="20"/>
      <c r="E19" s="119">
        <v>7142500000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/>
      <c r="M19" s="66"/>
      <c r="N19" s="66"/>
      <c r="O19" s="66"/>
      <c r="P19" s="66"/>
      <c r="Q19" s="67">
        <f t="shared" ref="Q19:Q26" si="13">SUM(E19:P19)</f>
        <v>7142500000</v>
      </c>
      <c r="R19" s="68">
        <f>SUMIF(F19:P19,"&gt;0")</f>
        <v>0</v>
      </c>
      <c r="S19" s="68">
        <f t="shared" ref="S19:S20" si="14">SUMIF(F19:I19,"&lt;0")*(-1)</f>
        <v>0</v>
      </c>
      <c r="T19" s="68">
        <f t="shared" ref="T19:T26" si="15">+E19+R19-S19</f>
        <v>7142500000</v>
      </c>
      <c r="U19" s="119">
        <f>+T19-V19</f>
        <v>0</v>
      </c>
      <c r="V19" s="336">
        <v>7142500000</v>
      </c>
    </row>
    <row r="20" spans="1:92" ht="25.5">
      <c r="A20" s="13" t="s">
        <v>333</v>
      </c>
      <c r="B20" s="13" t="s">
        <v>160</v>
      </c>
      <c r="C20" s="337" t="s">
        <v>161</v>
      </c>
      <c r="D20" s="20"/>
      <c r="E20" s="119">
        <v>400000000000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/>
      <c r="M20" s="66"/>
      <c r="N20" s="66"/>
      <c r="O20" s="66"/>
      <c r="P20" s="66"/>
      <c r="Q20" s="67">
        <f t="shared" si="13"/>
        <v>400000000000</v>
      </c>
      <c r="R20" s="68">
        <f t="shared" ref="R20:R26" si="16">SUMIF(F20:P20,"&gt;0")</f>
        <v>0</v>
      </c>
      <c r="S20" s="68">
        <f t="shared" si="14"/>
        <v>0</v>
      </c>
      <c r="T20" s="68">
        <f t="shared" si="15"/>
        <v>400000000000</v>
      </c>
      <c r="U20" s="119">
        <f t="shared" ref="U20:U26" si="17">+T20-V20</f>
        <v>0</v>
      </c>
      <c r="V20" s="336">
        <v>400000000000</v>
      </c>
    </row>
    <row r="21" spans="1:92" s="339" customFormat="1" ht="25.5">
      <c r="A21" s="338" t="s">
        <v>334</v>
      </c>
      <c r="B21" s="40">
        <v>10</v>
      </c>
      <c r="C21" s="151" t="s">
        <v>163</v>
      </c>
      <c r="D21" s="151"/>
      <c r="E21" s="119">
        <v>145200000</v>
      </c>
      <c r="F21" s="71">
        <v>7000000000</v>
      </c>
      <c r="G21" s="71"/>
      <c r="H21" s="71"/>
      <c r="I21" s="71"/>
      <c r="J21" s="71"/>
      <c r="K21" s="71"/>
      <c r="L21" s="71"/>
      <c r="M21" s="71"/>
      <c r="N21" s="71"/>
      <c r="O21" s="71"/>
      <c r="P21" s="71">
        <v>-2000000000</v>
      </c>
      <c r="Q21" s="93">
        <f t="shared" si="13"/>
        <v>5145200000</v>
      </c>
      <c r="R21" s="68">
        <f t="shared" si="16"/>
        <v>7000000000</v>
      </c>
      <c r="S21" s="71">
        <f>SUMIF(F21:P21,"&lt;0")*(-1)</f>
        <v>2000000000</v>
      </c>
      <c r="T21" s="71">
        <f t="shared" si="15"/>
        <v>5145200000</v>
      </c>
      <c r="U21" s="119">
        <f t="shared" si="17"/>
        <v>0</v>
      </c>
      <c r="V21" s="336">
        <v>5145200000</v>
      </c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/>
      <c r="BH21" s="312"/>
      <c r="BI21" s="312"/>
      <c r="BJ21" s="312"/>
      <c r="BK21" s="312"/>
      <c r="BL21" s="312"/>
      <c r="BM21" s="312"/>
      <c r="BN21" s="312"/>
      <c r="BO21" s="312"/>
      <c r="BP21" s="312"/>
      <c r="BQ21" s="312"/>
      <c r="BR21" s="312"/>
      <c r="BS21" s="312"/>
      <c r="BT21" s="312"/>
      <c r="BU21" s="312"/>
      <c r="BV21" s="312"/>
      <c r="BW21" s="312"/>
      <c r="BX21" s="312"/>
      <c r="BY21" s="312"/>
      <c r="BZ21" s="312"/>
      <c r="CA21" s="312"/>
      <c r="CB21" s="312"/>
      <c r="CC21" s="312"/>
      <c r="CD21" s="312"/>
      <c r="CE21" s="312"/>
      <c r="CF21" s="312"/>
      <c r="CG21" s="312"/>
      <c r="CH21" s="312"/>
      <c r="CI21" s="312"/>
      <c r="CJ21" s="312"/>
      <c r="CK21" s="312"/>
      <c r="CL21" s="312"/>
      <c r="CM21" s="312"/>
      <c r="CN21" s="312"/>
    </row>
    <row r="22" spans="1:92" ht="25.5">
      <c r="A22" s="13" t="s">
        <v>335</v>
      </c>
      <c r="B22" s="13" t="s">
        <v>69</v>
      </c>
      <c r="C22" s="164" t="s">
        <v>165</v>
      </c>
      <c r="D22" s="20"/>
      <c r="E22" s="119">
        <v>14892500000</v>
      </c>
      <c r="F22" s="66">
        <v>0</v>
      </c>
      <c r="G22" s="66"/>
      <c r="H22" s="66"/>
      <c r="I22" s="66"/>
      <c r="J22" s="71"/>
      <c r="K22" s="71"/>
      <c r="L22" s="71"/>
      <c r="M22" s="71"/>
      <c r="N22" s="71"/>
      <c r="O22" s="71"/>
      <c r="P22" s="71">
        <v>-878305379</v>
      </c>
      <c r="Q22" s="93">
        <f t="shared" si="13"/>
        <v>14014194621</v>
      </c>
      <c r="R22" s="68">
        <f t="shared" si="16"/>
        <v>0</v>
      </c>
      <c r="S22" s="71">
        <f t="shared" ref="S22:S26" si="18">SUMIF(F22:P22,"&lt;0")*(-1)</f>
        <v>878305379</v>
      </c>
      <c r="T22" s="68">
        <f t="shared" si="15"/>
        <v>14014194621</v>
      </c>
      <c r="U22" s="119">
        <f t="shared" si="17"/>
        <v>0</v>
      </c>
      <c r="V22" s="336">
        <v>14014194621</v>
      </c>
    </row>
    <row r="23" spans="1:92">
      <c r="A23" s="13" t="s">
        <v>336</v>
      </c>
      <c r="B23" s="13" t="s">
        <v>69</v>
      </c>
      <c r="C23" s="164" t="s">
        <v>167</v>
      </c>
      <c r="D23" s="20"/>
      <c r="E23" s="119">
        <v>2748100000</v>
      </c>
      <c r="F23" s="66">
        <v>0</v>
      </c>
      <c r="G23" s="66"/>
      <c r="H23" s="66"/>
      <c r="I23" s="66"/>
      <c r="J23" s="71"/>
      <c r="K23" s="71"/>
      <c r="L23" s="71"/>
      <c r="M23" s="71"/>
      <c r="N23" s="71"/>
      <c r="O23" s="71"/>
      <c r="P23" s="71">
        <v>-241900000</v>
      </c>
      <c r="Q23" s="93">
        <f t="shared" si="13"/>
        <v>2506200000</v>
      </c>
      <c r="R23" s="68">
        <f t="shared" si="16"/>
        <v>0</v>
      </c>
      <c r="S23" s="71">
        <f t="shared" si="18"/>
        <v>241900000</v>
      </c>
      <c r="T23" s="68">
        <f t="shared" si="15"/>
        <v>2506200000</v>
      </c>
      <c r="U23" s="119">
        <f t="shared" si="17"/>
        <v>0</v>
      </c>
      <c r="V23" s="336">
        <v>2506200000</v>
      </c>
      <c r="W23" s="334">
        <v>29374900000</v>
      </c>
    </row>
    <row r="24" spans="1:92" ht="50.25" customHeight="1">
      <c r="A24" s="13" t="s">
        <v>337</v>
      </c>
      <c r="B24" s="13" t="s">
        <v>69</v>
      </c>
      <c r="C24" s="164" t="s">
        <v>169</v>
      </c>
      <c r="D24" s="20"/>
      <c r="E24" s="119">
        <v>1769200000</v>
      </c>
      <c r="F24" s="66">
        <v>0</v>
      </c>
      <c r="G24" s="66"/>
      <c r="H24" s="66"/>
      <c r="I24" s="66"/>
      <c r="J24" s="71"/>
      <c r="K24" s="71"/>
      <c r="L24" s="71"/>
      <c r="M24" s="71"/>
      <c r="N24" s="71"/>
      <c r="O24" s="71"/>
      <c r="P24" s="71">
        <v>-1185848909</v>
      </c>
      <c r="Q24" s="93">
        <f t="shared" si="13"/>
        <v>583351091</v>
      </c>
      <c r="R24" s="68">
        <f t="shared" si="16"/>
        <v>0</v>
      </c>
      <c r="S24" s="71">
        <f t="shared" si="18"/>
        <v>1185848909</v>
      </c>
      <c r="T24" s="68">
        <f t="shared" si="15"/>
        <v>583351091</v>
      </c>
      <c r="U24" s="119">
        <f t="shared" si="17"/>
        <v>0</v>
      </c>
      <c r="V24" s="336">
        <v>583351091</v>
      </c>
      <c r="W24" s="334">
        <v>10651500000</v>
      </c>
    </row>
    <row r="25" spans="1:92" ht="99" customHeight="1">
      <c r="A25" s="13" t="s">
        <v>338</v>
      </c>
      <c r="B25" s="13" t="s">
        <v>69</v>
      </c>
      <c r="C25" s="164" t="s">
        <v>171</v>
      </c>
      <c r="D25" s="20"/>
      <c r="E25" s="119">
        <v>2095400000</v>
      </c>
      <c r="F25" s="66">
        <v>0</v>
      </c>
      <c r="G25" s="66"/>
      <c r="H25" s="66"/>
      <c r="I25" s="66"/>
      <c r="J25" s="71"/>
      <c r="K25" s="71"/>
      <c r="L25" s="71"/>
      <c r="M25" s="71"/>
      <c r="N25" s="71"/>
      <c r="O25" s="71"/>
      <c r="P25" s="71">
        <v>-906570627</v>
      </c>
      <c r="Q25" s="93">
        <f t="shared" si="13"/>
        <v>1188829373</v>
      </c>
      <c r="R25" s="68">
        <f t="shared" si="16"/>
        <v>0</v>
      </c>
      <c r="S25" s="71">
        <f t="shared" si="18"/>
        <v>906570627</v>
      </c>
      <c r="T25" s="75">
        <f t="shared" si="15"/>
        <v>1188829373</v>
      </c>
      <c r="U25" s="119">
        <f t="shared" si="17"/>
        <v>0</v>
      </c>
      <c r="V25" s="336">
        <v>1188829373</v>
      </c>
      <c r="W25" s="334">
        <v>5184100000</v>
      </c>
    </row>
    <row r="26" spans="1:92" s="341" customFormat="1" ht="25.5">
      <c r="A26" s="153" t="s">
        <v>339</v>
      </c>
      <c r="B26" s="153" t="s">
        <v>69</v>
      </c>
      <c r="C26" s="164" t="s">
        <v>173</v>
      </c>
      <c r="D26" s="164"/>
      <c r="E26" s="171">
        <v>8802900000</v>
      </c>
      <c r="F26" s="155">
        <v>0</v>
      </c>
      <c r="G26" s="155"/>
      <c r="H26" s="155"/>
      <c r="I26" s="155">
        <v>-27039410</v>
      </c>
      <c r="J26" s="155"/>
      <c r="K26" s="155">
        <v>-3000000000</v>
      </c>
      <c r="L26" s="155"/>
      <c r="M26" s="155"/>
      <c r="N26" s="155">
        <v>-3000000000</v>
      </c>
      <c r="O26" s="155"/>
      <c r="P26" s="155">
        <v>-500000000</v>
      </c>
      <c r="Q26" s="161">
        <f t="shared" si="13"/>
        <v>2275860590</v>
      </c>
      <c r="R26" s="155">
        <f t="shared" si="16"/>
        <v>0</v>
      </c>
      <c r="S26" s="155">
        <f t="shared" si="18"/>
        <v>6527039410</v>
      </c>
      <c r="T26" s="171">
        <f t="shared" si="15"/>
        <v>2275860590</v>
      </c>
      <c r="U26" s="119">
        <f t="shared" si="17"/>
        <v>0</v>
      </c>
      <c r="V26" s="340">
        <v>2275860590</v>
      </c>
      <c r="W26" s="334">
        <v>8778100000</v>
      </c>
    </row>
    <row r="27" spans="1:92" ht="25.5">
      <c r="A27" s="242"/>
      <c r="B27" s="242"/>
      <c r="C27" s="254" t="s">
        <v>174</v>
      </c>
      <c r="D27" s="254"/>
      <c r="E27" s="246">
        <f>SUM(E28:E33)</f>
        <v>26684800000</v>
      </c>
      <c r="F27" s="246">
        <f t="shared" ref="F27:K27" si="19">SUM(F28:F33)</f>
        <v>0</v>
      </c>
      <c r="G27" s="246">
        <f t="shared" si="19"/>
        <v>0</v>
      </c>
      <c r="H27" s="246">
        <f t="shared" si="19"/>
        <v>0</v>
      </c>
      <c r="I27" s="246">
        <f t="shared" si="19"/>
        <v>0</v>
      </c>
      <c r="J27" s="246">
        <f t="shared" si="19"/>
        <v>0</v>
      </c>
      <c r="K27" s="246">
        <f t="shared" si="19"/>
        <v>0</v>
      </c>
      <c r="L27" s="246"/>
      <c r="M27" s="246"/>
      <c r="N27" s="246"/>
      <c r="O27" s="246"/>
      <c r="P27" s="246"/>
      <c r="Q27" s="246">
        <f>SUM(Q28:Q33)</f>
        <v>19673700000</v>
      </c>
      <c r="R27" s="246">
        <f t="shared" ref="R27:S27" si="20">SUM(R28:R33)</f>
        <v>0</v>
      </c>
      <c r="S27" s="246">
        <f t="shared" si="20"/>
        <v>7011100000</v>
      </c>
      <c r="T27" s="246">
        <f>SUM(T28:T33)</f>
        <v>19673700000</v>
      </c>
      <c r="U27" s="333">
        <f>SUM(U28:U33)</f>
        <v>0</v>
      </c>
      <c r="V27" s="333">
        <f>SUM(V28:V33)</f>
        <v>19673700000</v>
      </c>
      <c r="W27" s="334">
        <v>7142500000</v>
      </c>
    </row>
    <row r="28" spans="1:92">
      <c r="A28" s="13" t="s">
        <v>340</v>
      </c>
      <c r="B28" s="13" t="s">
        <v>69</v>
      </c>
      <c r="C28" s="164" t="s">
        <v>176</v>
      </c>
      <c r="D28" s="20"/>
      <c r="E28" s="71">
        <v>7011100000</v>
      </c>
      <c r="F28" s="66">
        <v>0</v>
      </c>
      <c r="G28" s="66"/>
      <c r="H28" s="66"/>
      <c r="I28" s="66"/>
      <c r="J28" s="71"/>
      <c r="K28" s="71"/>
      <c r="L28" s="71"/>
      <c r="M28" s="71"/>
      <c r="N28" s="71"/>
      <c r="O28" s="71"/>
      <c r="P28" s="71">
        <v>-7011100000</v>
      </c>
      <c r="Q28" s="67">
        <f t="shared" ref="Q28:Q33" si="21">SUM(E28:P28)</f>
        <v>0</v>
      </c>
      <c r="R28" s="68">
        <f>SUMIF(F28:P28,"&gt;0")</f>
        <v>0</v>
      </c>
      <c r="S28" s="68">
        <f>SUMIF(F28:P28,"&lt;0")*(-1)</f>
        <v>7011100000</v>
      </c>
      <c r="T28" s="68">
        <f t="shared" ref="T28:T33" si="22">+E28+R28-S28</f>
        <v>0</v>
      </c>
      <c r="U28" s="155">
        <f>+T28-V28</f>
        <v>0</v>
      </c>
      <c r="V28" s="155">
        <v>0</v>
      </c>
      <c r="W28" s="334">
        <v>400000000000</v>
      </c>
    </row>
    <row r="29" spans="1:92" ht="25.5">
      <c r="A29" s="13" t="s">
        <v>341</v>
      </c>
      <c r="B29" s="13" t="s">
        <v>69</v>
      </c>
      <c r="C29" s="164" t="s">
        <v>178</v>
      </c>
      <c r="D29" s="20"/>
      <c r="E29" s="71">
        <v>4802100000</v>
      </c>
      <c r="F29" s="66">
        <v>0</v>
      </c>
      <c r="G29" s="66"/>
      <c r="H29" s="66"/>
      <c r="I29" s="66"/>
      <c r="J29" s="71"/>
      <c r="K29" s="71"/>
      <c r="L29" s="71"/>
      <c r="M29" s="71"/>
      <c r="N29" s="71"/>
      <c r="O29" s="71"/>
      <c r="P29" s="71"/>
      <c r="Q29" s="67">
        <f t="shared" si="21"/>
        <v>4802100000</v>
      </c>
      <c r="R29" s="68">
        <f t="shared" ref="R29:R33" si="23">SUMIF(F29:P29,"&gt;0")</f>
        <v>0</v>
      </c>
      <c r="S29" s="68">
        <f t="shared" ref="S29:S33" si="24">SUMIF(F29:P29,"&lt;0")*(-1)</f>
        <v>0</v>
      </c>
      <c r="T29" s="68">
        <f t="shared" si="22"/>
        <v>4802100000</v>
      </c>
      <c r="U29" s="155">
        <f t="shared" ref="U29:U33" si="25">+T29-V29</f>
        <v>0</v>
      </c>
      <c r="V29" s="155">
        <v>4802100000</v>
      </c>
      <c r="W29" s="334">
        <v>5145200000</v>
      </c>
    </row>
    <row r="30" spans="1:92" ht="25.5">
      <c r="A30" s="13" t="s">
        <v>342</v>
      </c>
      <c r="B30" s="13" t="s">
        <v>69</v>
      </c>
      <c r="C30" s="164" t="s">
        <v>180</v>
      </c>
      <c r="D30" s="20"/>
      <c r="E30" s="71">
        <v>3412300000</v>
      </c>
      <c r="F30" s="66">
        <v>0</v>
      </c>
      <c r="G30" s="66"/>
      <c r="H30" s="66"/>
      <c r="I30" s="66"/>
      <c r="J30" s="71"/>
      <c r="K30" s="71"/>
      <c r="L30" s="71"/>
      <c r="M30" s="71"/>
      <c r="N30" s="71"/>
      <c r="O30" s="71"/>
      <c r="P30" s="71"/>
      <c r="Q30" s="67">
        <f t="shared" si="21"/>
        <v>3412300000</v>
      </c>
      <c r="R30" s="68">
        <f t="shared" si="23"/>
        <v>0</v>
      </c>
      <c r="S30" s="68">
        <f t="shared" si="24"/>
        <v>0</v>
      </c>
      <c r="T30" s="68">
        <f t="shared" si="22"/>
        <v>3412300000</v>
      </c>
      <c r="U30" s="155">
        <f t="shared" si="25"/>
        <v>0</v>
      </c>
      <c r="V30" s="155">
        <v>3412300000</v>
      </c>
      <c r="W30" s="334">
        <v>14014194621</v>
      </c>
    </row>
    <row r="31" spans="1:92" ht="25.5">
      <c r="A31" s="13" t="s">
        <v>343</v>
      </c>
      <c r="B31" s="13" t="s">
        <v>69</v>
      </c>
      <c r="C31" s="164" t="s">
        <v>182</v>
      </c>
      <c r="D31" s="20"/>
      <c r="E31" s="71">
        <v>2656200000</v>
      </c>
      <c r="F31" s="66">
        <v>0</v>
      </c>
      <c r="G31" s="66"/>
      <c r="H31" s="66"/>
      <c r="I31" s="66"/>
      <c r="J31" s="71"/>
      <c r="K31" s="71"/>
      <c r="L31" s="71"/>
      <c r="M31" s="71"/>
      <c r="N31" s="71"/>
      <c r="O31" s="71"/>
      <c r="P31" s="71"/>
      <c r="Q31" s="67">
        <f t="shared" si="21"/>
        <v>2656200000</v>
      </c>
      <c r="R31" s="68">
        <f t="shared" si="23"/>
        <v>0</v>
      </c>
      <c r="S31" s="68">
        <f t="shared" si="24"/>
        <v>0</v>
      </c>
      <c r="T31" s="68">
        <f t="shared" si="22"/>
        <v>2656200000</v>
      </c>
      <c r="U31" s="155">
        <f t="shared" si="25"/>
        <v>0</v>
      </c>
      <c r="V31" s="155">
        <v>2656200000</v>
      </c>
      <c r="W31" s="334">
        <v>2506200000</v>
      </c>
    </row>
    <row r="32" spans="1:92" ht="25.5">
      <c r="A32" s="13" t="s">
        <v>344</v>
      </c>
      <c r="B32" s="13" t="s">
        <v>69</v>
      </c>
      <c r="C32" s="164" t="s">
        <v>184</v>
      </c>
      <c r="D32" s="20"/>
      <c r="E32" s="71">
        <v>3408900000</v>
      </c>
      <c r="F32" s="66">
        <v>0</v>
      </c>
      <c r="G32" s="66"/>
      <c r="H32" s="66"/>
      <c r="I32" s="66"/>
      <c r="J32" s="71"/>
      <c r="K32" s="71"/>
      <c r="L32" s="71"/>
      <c r="M32" s="71"/>
      <c r="N32" s="71"/>
      <c r="O32" s="71"/>
      <c r="P32" s="71"/>
      <c r="Q32" s="67">
        <f t="shared" si="21"/>
        <v>3408900000</v>
      </c>
      <c r="R32" s="68">
        <f t="shared" si="23"/>
        <v>0</v>
      </c>
      <c r="S32" s="68">
        <f t="shared" si="24"/>
        <v>0</v>
      </c>
      <c r="T32" s="68">
        <f t="shared" si="22"/>
        <v>3408900000</v>
      </c>
      <c r="U32" s="155">
        <f t="shared" si="25"/>
        <v>0</v>
      </c>
      <c r="V32" s="155">
        <v>3408900000</v>
      </c>
      <c r="W32" s="334">
        <v>583351091</v>
      </c>
    </row>
    <row r="33" spans="1:23" ht="25.5">
      <c r="A33" s="13" t="s">
        <v>345</v>
      </c>
      <c r="B33" s="13" t="s">
        <v>69</v>
      </c>
      <c r="C33" s="164" t="s">
        <v>186</v>
      </c>
      <c r="D33" s="20"/>
      <c r="E33" s="71">
        <v>5394200000</v>
      </c>
      <c r="F33" s="66">
        <v>0</v>
      </c>
      <c r="G33" s="66"/>
      <c r="H33" s="66"/>
      <c r="I33" s="66"/>
      <c r="J33" s="71"/>
      <c r="K33" s="71"/>
      <c r="L33" s="71"/>
      <c r="M33" s="71"/>
      <c r="N33" s="71"/>
      <c r="O33" s="71"/>
      <c r="P33" s="71"/>
      <c r="Q33" s="67">
        <f t="shared" si="21"/>
        <v>5394200000</v>
      </c>
      <c r="R33" s="68">
        <f t="shared" si="23"/>
        <v>0</v>
      </c>
      <c r="S33" s="68">
        <f t="shared" si="24"/>
        <v>0</v>
      </c>
      <c r="T33" s="68">
        <f t="shared" si="22"/>
        <v>5394200000</v>
      </c>
      <c r="U33" s="155">
        <f t="shared" si="25"/>
        <v>0</v>
      </c>
      <c r="V33" s="155">
        <v>5394200000</v>
      </c>
      <c r="W33" s="334">
        <v>1188829373</v>
      </c>
    </row>
    <row r="34" spans="1:23">
      <c r="A34" s="242"/>
      <c r="B34" s="242"/>
      <c r="C34" s="254" t="s">
        <v>188</v>
      </c>
      <c r="D34" s="254"/>
      <c r="E34" s="246">
        <f>+E35+E36+E37</f>
        <v>90529400000</v>
      </c>
      <c r="F34" s="246">
        <f t="shared" ref="F34:K34" si="26">+F35+F36+F37</f>
        <v>0</v>
      </c>
      <c r="G34" s="246">
        <f t="shared" si="26"/>
        <v>0</v>
      </c>
      <c r="H34" s="246">
        <f t="shared" si="26"/>
        <v>0</v>
      </c>
      <c r="I34" s="246">
        <f t="shared" si="26"/>
        <v>0</v>
      </c>
      <c r="J34" s="246">
        <f t="shared" si="26"/>
        <v>0</v>
      </c>
      <c r="K34" s="246">
        <f t="shared" si="26"/>
        <v>0</v>
      </c>
      <c r="L34" s="246"/>
      <c r="M34" s="246"/>
      <c r="N34" s="246"/>
      <c r="O34" s="246"/>
      <c r="P34" s="246"/>
      <c r="Q34" s="246">
        <f>SUM(Q35:Q37)</f>
        <v>80050098461</v>
      </c>
      <c r="R34" s="246">
        <f t="shared" ref="R34:S34" si="27">SUM(R35:R35)</f>
        <v>0</v>
      </c>
      <c r="S34" s="246">
        <f t="shared" si="27"/>
        <v>10479301539</v>
      </c>
      <c r="T34" s="246">
        <f>SUM(T35:T37)</f>
        <v>80050098461</v>
      </c>
      <c r="U34" s="333">
        <f>+U35+U36+U37</f>
        <v>0</v>
      </c>
      <c r="V34" s="333">
        <f>+V35+V36+V37</f>
        <v>80050098461</v>
      </c>
      <c r="W34" s="342">
        <v>2275860590</v>
      </c>
    </row>
    <row r="35" spans="1:23" ht="38.25">
      <c r="A35" s="13" t="s">
        <v>346</v>
      </c>
      <c r="B35" s="13" t="s">
        <v>69</v>
      </c>
      <c r="C35" s="164" t="s">
        <v>189</v>
      </c>
      <c r="D35" s="20"/>
      <c r="E35" s="71">
        <v>79100000000</v>
      </c>
      <c r="F35" s="66">
        <v>0</v>
      </c>
      <c r="G35" s="66"/>
      <c r="H35" s="66"/>
      <c r="I35" s="66"/>
      <c r="J35" s="71"/>
      <c r="K35" s="71"/>
      <c r="L35" s="71"/>
      <c r="M35" s="71"/>
      <c r="N35" s="71"/>
      <c r="O35" s="71"/>
      <c r="P35" s="71">
        <v>-10479301539</v>
      </c>
      <c r="Q35" s="67">
        <f>SUM(E35:P35)</f>
        <v>68620698461</v>
      </c>
      <c r="R35" s="68">
        <f>SUMIF(F35:P35,"&gt;0")</f>
        <v>0</v>
      </c>
      <c r="S35" s="68">
        <f>SUMIF(F35:P35,"&lt;0")*(-1)</f>
        <v>10479301539</v>
      </c>
      <c r="T35" s="68">
        <f>+E35+R35-S35</f>
        <v>68620698461</v>
      </c>
      <c r="U35" s="155">
        <f>+T35-V35</f>
        <v>0</v>
      </c>
      <c r="V35" s="155">
        <v>68620698461</v>
      </c>
      <c r="W35" s="334">
        <v>0</v>
      </c>
    </row>
    <row r="36" spans="1:23" s="98" customFormat="1" ht="38.25">
      <c r="A36" s="40" t="s">
        <v>347</v>
      </c>
      <c r="B36" s="40" t="s">
        <v>69</v>
      </c>
      <c r="C36" s="20" t="s">
        <v>190</v>
      </c>
      <c r="D36" s="20"/>
      <c r="E36" s="71">
        <v>8629400000</v>
      </c>
      <c r="F36" s="71">
        <v>0</v>
      </c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67">
        <f>SUM(E36:P36)</f>
        <v>8629400000</v>
      </c>
      <c r="R36" s="68">
        <f t="shared" ref="R36:R37" si="28">SUMIF(F36:P36,"&gt;0")</f>
        <v>0</v>
      </c>
      <c r="S36" s="68">
        <f>SUMIF(F36:P36,"&lt;0")*(-1)</f>
        <v>0</v>
      </c>
      <c r="T36" s="71">
        <f>+E36+R36-S36</f>
        <v>8629400000</v>
      </c>
      <c r="U36" s="155">
        <f t="shared" ref="U36:U37" si="29">+T36-V36</f>
        <v>0</v>
      </c>
      <c r="V36" s="155">
        <v>8629400000</v>
      </c>
      <c r="W36" s="334">
        <v>4802100000</v>
      </c>
    </row>
    <row r="37" spans="1:23" ht="25.5">
      <c r="A37" s="13" t="s">
        <v>348</v>
      </c>
      <c r="B37" s="13">
        <v>10</v>
      </c>
      <c r="C37" s="164" t="s">
        <v>349</v>
      </c>
      <c r="D37" s="20"/>
      <c r="E37" s="71">
        <v>2800000000</v>
      </c>
      <c r="F37" s="66">
        <v>0</v>
      </c>
      <c r="G37" s="66"/>
      <c r="H37" s="66"/>
      <c r="I37" s="66"/>
      <c r="J37" s="71"/>
      <c r="K37" s="71"/>
      <c r="L37" s="71"/>
      <c r="M37" s="71"/>
      <c r="N37" s="71"/>
      <c r="O37" s="71"/>
      <c r="P37" s="71"/>
      <c r="Q37" s="67">
        <f>SUM(E37:P37)</f>
        <v>2800000000</v>
      </c>
      <c r="R37" s="68">
        <f t="shared" si="28"/>
        <v>0</v>
      </c>
      <c r="S37" s="68">
        <f t="shared" ref="S37:S39" si="30">SUMIF(F37:I37,"&lt;0")*(-1)</f>
        <v>0</v>
      </c>
      <c r="T37" s="68">
        <f>+E37+R37-S37</f>
        <v>2800000000</v>
      </c>
      <c r="U37" s="155">
        <f t="shared" si="29"/>
        <v>0</v>
      </c>
      <c r="V37" s="155">
        <v>2800000000</v>
      </c>
      <c r="W37" s="334">
        <v>3412300000</v>
      </c>
    </row>
    <row r="38" spans="1:23" ht="37.5" customHeight="1">
      <c r="A38" s="257"/>
      <c r="B38" s="257"/>
      <c r="C38" s="258" t="s">
        <v>192</v>
      </c>
      <c r="D38" s="258"/>
      <c r="E38" s="259">
        <f>E39</f>
        <v>31964200000</v>
      </c>
      <c r="F38" s="259">
        <f t="shared" ref="F38:K38" si="31">F39</f>
        <v>0</v>
      </c>
      <c r="G38" s="259">
        <f t="shared" si="31"/>
        <v>0</v>
      </c>
      <c r="H38" s="259">
        <f t="shared" si="31"/>
        <v>0</v>
      </c>
      <c r="I38" s="259">
        <f t="shared" si="31"/>
        <v>0</v>
      </c>
      <c r="J38" s="259">
        <f t="shared" si="31"/>
        <v>0</v>
      </c>
      <c r="K38" s="259">
        <f t="shared" si="31"/>
        <v>0</v>
      </c>
      <c r="L38" s="259"/>
      <c r="M38" s="259"/>
      <c r="N38" s="259"/>
      <c r="O38" s="259"/>
      <c r="P38" s="259"/>
      <c r="Q38" s="259">
        <f t="shared" ref="Q38:Q39" si="32">SUM(E38:I38)</f>
        <v>31964200000</v>
      </c>
      <c r="R38" s="259">
        <f t="shared" ref="R38:R39" si="33">SUMIF(F38:I38,"&gt;0")</f>
        <v>0</v>
      </c>
      <c r="S38" s="259">
        <f t="shared" si="30"/>
        <v>0</v>
      </c>
      <c r="T38" s="259">
        <f>T39</f>
        <v>31317820346</v>
      </c>
      <c r="U38" s="333">
        <f>U39</f>
        <v>0</v>
      </c>
      <c r="V38" s="333">
        <f>V39</f>
        <v>31317820346</v>
      </c>
      <c r="W38" s="334">
        <v>2656200000</v>
      </c>
    </row>
    <row r="39" spans="1:23" ht="37.5" customHeight="1">
      <c r="A39" s="262"/>
      <c r="B39" s="262"/>
      <c r="C39" s="265" t="s">
        <v>193</v>
      </c>
      <c r="D39" s="265"/>
      <c r="E39" s="266">
        <f>SUM(E40)</f>
        <v>31964200000</v>
      </c>
      <c r="F39" s="266">
        <f t="shared" ref="F39:K39" si="34">SUM(F40)</f>
        <v>0</v>
      </c>
      <c r="G39" s="266">
        <f t="shared" si="34"/>
        <v>0</v>
      </c>
      <c r="H39" s="266">
        <f t="shared" si="34"/>
        <v>0</v>
      </c>
      <c r="I39" s="266">
        <f t="shared" si="34"/>
        <v>0</v>
      </c>
      <c r="J39" s="266">
        <f t="shared" si="34"/>
        <v>0</v>
      </c>
      <c r="K39" s="266">
        <f t="shared" si="34"/>
        <v>0</v>
      </c>
      <c r="L39" s="266"/>
      <c r="M39" s="266"/>
      <c r="N39" s="266"/>
      <c r="O39" s="266"/>
      <c r="P39" s="266"/>
      <c r="Q39" s="266">
        <f t="shared" si="32"/>
        <v>31964200000</v>
      </c>
      <c r="R39" s="266">
        <f t="shared" si="33"/>
        <v>0</v>
      </c>
      <c r="S39" s="266">
        <f t="shared" si="30"/>
        <v>0</v>
      </c>
      <c r="T39" s="266">
        <f>SUM(T40)</f>
        <v>31317820346</v>
      </c>
      <c r="U39" s="333">
        <f>SUM(U40)</f>
        <v>0</v>
      </c>
      <c r="V39" s="333">
        <f>SUM(V40)</f>
        <v>31317820346</v>
      </c>
      <c r="W39" s="334">
        <v>3408900000</v>
      </c>
    </row>
    <row r="40" spans="1:23" ht="38.25">
      <c r="A40" s="13" t="s">
        <v>350</v>
      </c>
      <c r="B40" s="13" t="s">
        <v>69</v>
      </c>
      <c r="C40" s="20" t="s">
        <v>194</v>
      </c>
      <c r="D40" s="20"/>
      <c r="E40" s="71">
        <v>31964200000</v>
      </c>
      <c r="F40" s="66">
        <v>0</v>
      </c>
      <c r="G40" s="66"/>
      <c r="H40" s="66"/>
      <c r="I40" s="66"/>
      <c r="J40" s="71"/>
      <c r="K40" s="71"/>
      <c r="L40" s="71"/>
      <c r="M40" s="71"/>
      <c r="N40" s="71"/>
      <c r="O40" s="71"/>
      <c r="P40" s="71">
        <v>-646379654</v>
      </c>
      <c r="Q40" s="67">
        <f>SUM(E40:P40)</f>
        <v>31317820346</v>
      </c>
      <c r="R40" s="68">
        <f>SUMIF(F40:P40,"&gt;0")</f>
        <v>0</v>
      </c>
      <c r="S40" s="68">
        <f>SUMIF(F40:P40,"&lt;0")*(-1)</f>
        <v>646379654</v>
      </c>
      <c r="T40" s="68">
        <f>+E40+R40-S40</f>
        <v>31317820346</v>
      </c>
      <c r="U40" s="155">
        <f>+T40-V40</f>
        <v>0</v>
      </c>
      <c r="V40" s="155">
        <v>31317820346</v>
      </c>
      <c r="W40" s="334">
        <v>5394200000</v>
      </c>
    </row>
    <row r="41" spans="1:23" ht="25.5">
      <c r="A41" s="257"/>
      <c r="B41" s="257"/>
      <c r="C41" s="258" t="s">
        <v>196</v>
      </c>
      <c r="D41" s="258"/>
      <c r="E41" s="259">
        <f t="shared" ref="E41:K41" si="35">+E42</f>
        <v>140341800000</v>
      </c>
      <c r="F41" s="259">
        <f t="shared" si="35"/>
        <v>0</v>
      </c>
      <c r="G41" s="259">
        <f t="shared" si="35"/>
        <v>0</v>
      </c>
      <c r="H41" s="259">
        <f t="shared" si="35"/>
        <v>0</v>
      </c>
      <c r="I41" s="259">
        <f t="shared" si="35"/>
        <v>0</v>
      </c>
      <c r="J41" s="259">
        <f t="shared" si="35"/>
        <v>0</v>
      </c>
      <c r="K41" s="259">
        <f t="shared" si="35"/>
        <v>3000000000</v>
      </c>
      <c r="L41" s="259"/>
      <c r="M41" s="259"/>
      <c r="N41" s="259"/>
      <c r="O41" s="259"/>
      <c r="P41" s="259"/>
      <c r="Q41" s="259">
        <f t="shared" ref="Q41:V41" si="36">+Q42</f>
        <v>143341800000</v>
      </c>
      <c r="R41" s="259">
        <f t="shared" si="36"/>
        <v>3000000000</v>
      </c>
      <c r="S41" s="259">
        <f t="shared" si="36"/>
        <v>0</v>
      </c>
      <c r="T41" s="259">
        <f t="shared" si="36"/>
        <v>143341800000</v>
      </c>
      <c r="U41" s="333">
        <f t="shared" si="36"/>
        <v>0</v>
      </c>
      <c r="V41" s="333">
        <f t="shared" si="36"/>
        <v>143341800000</v>
      </c>
      <c r="W41" s="334">
        <v>68620698461</v>
      </c>
    </row>
    <row r="42" spans="1:23" ht="25.5">
      <c r="A42" s="262"/>
      <c r="B42" s="262"/>
      <c r="C42" s="265" t="s">
        <v>196</v>
      </c>
      <c r="D42" s="265"/>
      <c r="E42" s="266">
        <f>SUM(E43:E46)</f>
        <v>140341800000</v>
      </c>
      <c r="F42" s="266">
        <f t="shared" ref="F42:J42" si="37">SUM(F43:F46)</f>
        <v>0</v>
      </c>
      <c r="G42" s="266">
        <f t="shared" si="37"/>
        <v>0</v>
      </c>
      <c r="H42" s="266">
        <f t="shared" si="37"/>
        <v>0</v>
      </c>
      <c r="I42" s="266">
        <f t="shared" si="37"/>
        <v>0</v>
      </c>
      <c r="J42" s="266">
        <f t="shared" si="37"/>
        <v>0</v>
      </c>
      <c r="K42" s="266">
        <f>SUM(K43:K46)</f>
        <v>3000000000</v>
      </c>
      <c r="L42" s="266"/>
      <c r="M42" s="266"/>
      <c r="N42" s="266"/>
      <c r="O42" s="266"/>
      <c r="P42" s="266"/>
      <c r="Q42" s="266">
        <f t="shared" ref="Q42:V42" si="38">SUM(Q43:Q46)</f>
        <v>143341800000</v>
      </c>
      <c r="R42" s="266">
        <f t="shared" si="38"/>
        <v>3000000000</v>
      </c>
      <c r="S42" s="266">
        <f t="shared" si="38"/>
        <v>0</v>
      </c>
      <c r="T42" s="266">
        <f t="shared" si="38"/>
        <v>143341800000</v>
      </c>
      <c r="U42" s="333">
        <f t="shared" si="38"/>
        <v>0</v>
      </c>
      <c r="V42" s="333">
        <f t="shared" si="38"/>
        <v>143341800000</v>
      </c>
      <c r="W42" s="334">
        <v>8629400000</v>
      </c>
    </row>
    <row r="43" spans="1:23" ht="25.5">
      <c r="A43" s="13" t="s">
        <v>351</v>
      </c>
      <c r="B43" s="13" t="s">
        <v>69</v>
      </c>
      <c r="C43" s="20" t="s">
        <v>197</v>
      </c>
      <c r="D43" s="20"/>
      <c r="E43" s="66">
        <v>1079500000</v>
      </c>
      <c r="F43" s="66">
        <v>0</v>
      </c>
      <c r="G43" s="66"/>
      <c r="H43" s="66"/>
      <c r="I43" s="66"/>
      <c r="J43" s="71"/>
      <c r="K43" s="71"/>
      <c r="L43" s="71"/>
      <c r="M43" s="71"/>
      <c r="N43" s="71"/>
      <c r="O43" s="71"/>
      <c r="P43" s="71"/>
      <c r="Q43" s="67">
        <f t="shared" ref="Q43:Q47" si="39">SUM(E43:P43)</f>
        <v>1079500000</v>
      </c>
      <c r="R43" s="68">
        <f>SUMIF(F43:P43,"&gt;0")</f>
        <v>0</v>
      </c>
      <c r="S43" s="68">
        <f>SUMIF(F43:P43,"&lt;0")*(-1)</f>
        <v>0</v>
      </c>
      <c r="T43" s="68">
        <f>+E43+R43-S43</f>
        <v>1079500000</v>
      </c>
      <c r="U43" s="158">
        <f>+T43-V43</f>
        <v>0</v>
      </c>
      <c r="V43" s="155">
        <v>1079500000</v>
      </c>
      <c r="W43" s="334">
        <v>2800000000</v>
      </c>
    </row>
    <row r="44" spans="1:23" ht="38.25">
      <c r="A44" s="13" t="s">
        <v>352</v>
      </c>
      <c r="B44" s="13" t="s">
        <v>69</v>
      </c>
      <c r="C44" s="20" t="s">
        <v>198</v>
      </c>
      <c r="D44" s="20"/>
      <c r="E44" s="66">
        <v>28659000000</v>
      </c>
      <c r="F44" s="66">
        <v>0</v>
      </c>
      <c r="G44" s="66"/>
      <c r="H44" s="66"/>
      <c r="I44" s="66"/>
      <c r="J44" s="71"/>
      <c r="K44" s="71"/>
      <c r="L44" s="71"/>
      <c r="M44" s="71"/>
      <c r="N44" s="71"/>
      <c r="O44" s="71"/>
      <c r="P44" s="71"/>
      <c r="Q44" s="67">
        <f t="shared" si="39"/>
        <v>28659000000</v>
      </c>
      <c r="R44" s="68">
        <f t="shared" ref="R44:R47" si="40">SUMIF(F44:P44,"&gt;0")</f>
        <v>0</v>
      </c>
      <c r="S44" s="68">
        <f t="shared" ref="S44:S47" si="41">SUMIF(F44:P44,"&lt;0")*(-1)</f>
        <v>0</v>
      </c>
      <c r="T44" s="68">
        <f>+E44+R44-S44</f>
        <v>28659000000</v>
      </c>
      <c r="U44" s="158">
        <f t="shared" ref="U44:U47" si="42">+T44-V44</f>
        <v>0</v>
      </c>
      <c r="V44" s="155">
        <v>28659000000</v>
      </c>
      <c r="W44" s="334">
        <v>31317820346</v>
      </c>
    </row>
    <row r="45" spans="1:23" s="341" customFormat="1" ht="38.25">
      <c r="A45" s="153" t="s">
        <v>353</v>
      </c>
      <c r="B45" s="153">
        <v>10</v>
      </c>
      <c r="C45" s="164" t="s">
        <v>200</v>
      </c>
      <c r="D45" s="164"/>
      <c r="E45" s="155">
        <v>102041000000</v>
      </c>
      <c r="F45" s="158">
        <v>0</v>
      </c>
      <c r="G45" s="158"/>
      <c r="H45" s="158"/>
      <c r="I45" s="158"/>
      <c r="J45" s="155"/>
      <c r="K45" s="155">
        <v>3000000000</v>
      </c>
      <c r="L45" s="155"/>
      <c r="M45" s="155"/>
      <c r="N45" s="155"/>
      <c r="O45" s="155"/>
      <c r="P45" s="155"/>
      <c r="Q45" s="67">
        <f t="shared" si="39"/>
        <v>105041000000</v>
      </c>
      <c r="R45" s="68">
        <f t="shared" si="40"/>
        <v>3000000000</v>
      </c>
      <c r="S45" s="68">
        <f t="shared" si="41"/>
        <v>0</v>
      </c>
      <c r="T45" s="155">
        <f>+E45+R45-S45</f>
        <v>105041000000</v>
      </c>
      <c r="U45" s="158">
        <f t="shared" si="42"/>
        <v>0</v>
      </c>
      <c r="V45" s="155">
        <v>105041000000</v>
      </c>
      <c r="W45" s="334">
        <v>1079500000</v>
      </c>
    </row>
    <row r="46" spans="1:23" ht="38.25">
      <c r="A46" s="13" t="s">
        <v>354</v>
      </c>
      <c r="B46" s="13" t="s">
        <v>69</v>
      </c>
      <c r="C46" s="20" t="s">
        <v>201</v>
      </c>
      <c r="D46" s="20"/>
      <c r="E46" s="66">
        <v>8562300000</v>
      </c>
      <c r="F46" s="66">
        <v>0</v>
      </c>
      <c r="G46" s="66"/>
      <c r="H46" s="66"/>
      <c r="I46" s="66"/>
      <c r="J46" s="71"/>
      <c r="K46" s="71"/>
      <c r="L46" s="71"/>
      <c r="M46" s="71"/>
      <c r="N46" s="71"/>
      <c r="O46" s="71"/>
      <c r="P46" s="71"/>
      <c r="Q46" s="67">
        <f t="shared" si="39"/>
        <v>8562300000</v>
      </c>
      <c r="R46" s="68">
        <f t="shared" si="40"/>
        <v>0</v>
      </c>
      <c r="S46" s="68">
        <f t="shared" si="41"/>
        <v>0</v>
      </c>
      <c r="T46" s="68">
        <f>+E46+R46-S46</f>
        <v>8562300000</v>
      </c>
      <c r="U46" s="158">
        <f t="shared" si="42"/>
        <v>0</v>
      </c>
      <c r="V46" s="155">
        <v>8562300000</v>
      </c>
      <c r="W46" s="334">
        <v>28659000000</v>
      </c>
    </row>
    <row r="47" spans="1:23">
      <c r="A47" s="13" t="s">
        <v>355</v>
      </c>
      <c r="B47" s="13"/>
      <c r="C47" s="20" t="s">
        <v>202</v>
      </c>
      <c r="D47" s="20"/>
      <c r="E47" s="66">
        <v>4500000000</v>
      </c>
      <c r="F47" s="66">
        <v>0</v>
      </c>
      <c r="G47" s="66"/>
      <c r="H47" s="66"/>
      <c r="I47" s="66"/>
      <c r="J47" s="71"/>
      <c r="K47" s="71"/>
      <c r="L47" s="71"/>
      <c r="M47" s="71"/>
      <c r="N47" s="71"/>
      <c r="O47" s="71"/>
      <c r="P47" s="71"/>
      <c r="Q47" s="67">
        <f t="shared" si="39"/>
        <v>4500000000</v>
      </c>
      <c r="R47" s="68">
        <f t="shared" si="40"/>
        <v>0</v>
      </c>
      <c r="S47" s="68">
        <f t="shared" si="41"/>
        <v>0</v>
      </c>
      <c r="T47" s="68">
        <f>+E47+R47-S47</f>
        <v>4500000000</v>
      </c>
      <c r="U47" s="158">
        <f t="shared" si="42"/>
        <v>0</v>
      </c>
      <c r="V47" s="155">
        <v>4500000000</v>
      </c>
      <c r="W47" s="334">
        <v>105041000000</v>
      </c>
    </row>
    <row r="48" spans="1:23">
      <c r="A48" s="257"/>
      <c r="B48" s="257"/>
      <c r="C48" s="258" t="s">
        <v>204</v>
      </c>
      <c r="D48" s="258"/>
      <c r="E48" s="259">
        <f t="shared" ref="E48:F49" si="43">+E49</f>
        <v>1534800000</v>
      </c>
      <c r="F48" s="259">
        <f t="shared" si="43"/>
        <v>0</v>
      </c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>
        <f t="shared" ref="Q48:V49" si="44">+Q49</f>
        <v>1334800000</v>
      </c>
      <c r="R48" s="259">
        <f t="shared" si="44"/>
        <v>0</v>
      </c>
      <c r="S48" s="259">
        <f t="shared" si="44"/>
        <v>200000000</v>
      </c>
      <c r="T48" s="259">
        <f t="shared" si="44"/>
        <v>1334800000</v>
      </c>
      <c r="U48" s="333">
        <f t="shared" si="44"/>
        <v>0</v>
      </c>
      <c r="V48" s="333">
        <f t="shared" si="44"/>
        <v>1334800000</v>
      </c>
      <c r="W48" s="334">
        <v>8562300000</v>
      </c>
    </row>
    <row r="49" spans="1:23">
      <c r="A49" s="262"/>
      <c r="B49" s="262"/>
      <c r="C49" s="265" t="s">
        <v>206</v>
      </c>
      <c r="D49" s="265"/>
      <c r="E49" s="266">
        <f t="shared" si="43"/>
        <v>1534800000</v>
      </c>
      <c r="F49" s="266">
        <f t="shared" si="43"/>
        <v>0</v>
      </c>
      <c r="G49" s="266"/>
      <c r="H49" s="266"/>
      <c r="I49" s="266"/>
      <c r="J49" s="266"/>
      <c r="K49" s="266"/>
      <c r="L49" s="266"/>
      <c r="M49" s="266"/>
      <c r="N49" s="266"/>
      <c r="O49" s="266"/>
      <c r="P49" s="266"/>
      <c r="Q49" s="266">
        <f t="shared" si="44"/>
        <v>1334800000</v>
      </c>
      <c r="R49" s="266">
        <f t="shared" si="44"/>
        <v>0</v>
      </c>
      <c r="S49" s="266">
        <f t="shared" si="44"/>
        <v>200000000</v>
      </c>
      <c r="T49" s="266">
        <f t="shared" si="44"/>
        <v>1334800000</v>
      </c>
      <c r="U49" s="333">
        <f t="shared" si="44"/>
        <v>0</v>
      </c>
      <c r="V49" s="333">
        <f t="shared" si="44"/>
        <v>1334800000</v>
      </c>
      <c r="W49" s="334">
        <v>4500000000</v>
      </c>
    </row>
    <row r="50" spans="1:23" ht="51">
      <c r="A50" s="13" t="s">
        <v>356</v>
      </c>
      <c r="B50" s="13" t="s">
        <v>69</v>
      </c>
      <c r="C50" s="20" t="s">
        <v>207</v>
      </c>
      <c r="D50" s="20"/>
      <c r="E50" s="66">
        <v>1534800000</v>
      </c>
      <c r="F50" s="66">
        <v>0</v>
      </c>
      <c r="G50" s="66"/>
      <c r="H50" s="66"/>
      <c r="I50" s="66"/>
      <c r="J50" s="71"/>
      <c r="K50" s="71"/>
      <c r="L50" s="71"/>
      <c r="M50" s="71"/>
      <c r="N50" s="71"/>
      <c r="O50" s="71"/>
      <c r="P50" s="71">
        <v>-200000000</v>
      </c>
      <c r="Q50" s="67">
        <f>SUM(E50:P50)</f>
        <v>1334800000</v>
      </c>
      <c r="R50" s="68">
        <f>SUMIF(F50:P50,"&gt;0")</f>
        <v>0</v>
      </c>
      <c r="S50" s="68">
        <f>SUMIF(F50:P50,"&lt;0")*(-1)</f>
        <v>200000000</v>
      </c>
      <c r="T50" s="68">
        <f>+E50+R50-S50</f>
        <v>1334800000</v>
      </c>
      <c r="U50" s="158">
        <f>+T50-V50</f>
        <v>0</v>
      </c>
      <c r="V50" s="155">
        <v>1334800000</v>
      </c>
      <c r="W50" s="334">
        <v>1334800000</v>
      </c>
    </row>
    <row r="51" spans="1:23" ht="25.5">
      <c r="A51" s="257"/>
      <c r="B51" s="257"/>
      <c r="C51" s="20" t="s">
        <v>208</v>
      </c>
      <c r="D51" s="258"/>
      <c r="E51" s="259">
        <f>+E52+E54</f>
        <v>2951500000</v>
      </c>
      <c r="F51" s="259">
        <f t="shared" ref="F51:K51" si="45">+F52+F54</f>
        <v>0</v>
      </c>
      <c r="G51" s="259">
        <f t="shared" si="45"/>
        <v>0</v>
      </c>
      <c r="H51" s="259">
        <f t="shared" si="45"/>
        <v>0</v>
      </c>
      <c r="I51" s="259">
        <f t="shared" si="45"/>
        <v>27039410</v>
      </c>
      <c r="J51" s="259">
        <f t="shared" si="45"/>
        <v>0</v>
      </c>
      <c r="K51" s="259">
        <f t="shared" si="45"/>
        <v>0</v>
      </c>
      <c r="L51" s="259"/>
      <c r="M51" s="259"/>
      <c r="N51" s="259"/>
      <c r="O51" s="259"/>
      <c r="P51" s="259"/>
      <c r="Q51" s="259">
        <f t="shared" ref="Q51:S51" si="46">+Q52+Q54</f>
        <v>2978539410</v>
      </c>
      <c r="R51" s="259">
        <f t="shared" si="46"/>
        <v>27039410</v>
      </c>
      <c r="S51" s="259">
        <f t="shared" si="46"/>
        <v>0</v>
      </c>
      <c r="T51" s="259">
        <f>+T52+T54</f>
        <v>2978539410</v>
      </c>
      <c r="U51" s="333">
        <f>+U52+U54</f>
        <v>0</v>
      </c>
      <c r="V51" s="333">
        <f>+V52+V54</f>
        <v>2978539410</v>
      </c>
      <c r="W51" s="334">
        <v>197739410</v>
      </c>
    </row>
    <row r="52" spans="1:23">
      <c r="A52" s="262"/>
      <c r="B52" s="262" t="s">
        <v>69</v>
      </c>
      <c r="C52" s="20" t="s">
        <v>209</v>
      </c>
      <c r="D52" s="265"/>
      <c r="E52" s="266">
        <f>+E53</f>
        <v>170700000</v>
      </c>
      <c r="F52" s="266">
        <f t="shared" ref="F52:K52" si="47">+F53</f>
        <v>0</v>
      </c>
      <c r="G52" s="266">
        <f t="shared" si="47"/>
        <v>0</v>
      </c>
      <c r="H52" s="266">
        <f t="shared" si="47"/>
        <v>0</v>
      </c>
      <c r="I52" s="266">
        <f t="shared" si="47"/>
        <v>27039410</v>
      </c>
      <c r="J52" s="266">
        <f t="shared" si="47"/>
        <v>0</v>
      </c>
      <c r="K52" s="266">
        <f t="shared" si="47"/>
        <v>0</v>
      </c>
      <c r="L52" s="266"/>
      <c r="M52" s="266"/>
      <c r="N52" s="266"/>
      <c r="O52" s="266"/>
      <c r="P52" s="266"/>
      <c r="Q52" s="266">
        <f>+Q53</f>
        <v>197739410</v>
      </c>
      <c r="R52" s="266">
        <f t="shared" ref="R52:S52" si="48">+R53</f>
        <v>27039410</v>
      </c>
      <c r="S52" s="266">
        <f t="shared" si="48"/>
        <v>0</v>
      </c>
      <c r="T52" s="266">
        <f>+T53</f>
        <v>197739410</v>
      </c>
      <c r="U52" s="333">
        <f>+U53</f>
        <v>0</v>
      </c>
      <c r="V52" s="333">
        <f>+V53</f>
        <v>197739410</v>
      </c>
      <c r="W52" s="334">
        <v>2780800000</v>
      </c>
    </row>
    <row r="53" spans="1:23" s="98" customFormat="1">
      <c r="A53" s="40" t="s">
        <v>357</v>
      </c>
      <c r="B53" s="40">
        <v>10</v>
      </c>
      <c r="C53" s="20" t="s">
        <v>209</v>
      </c>
      <c r="D53" s="20"/>
      <c r="E53" s="71">
        <v>170700000</v>
      </c>
      <c r="F53" s="71">
        <v>0</v>
      </c>
      <c r="G53" s="71"/>
      <c r="H53" s="71"/>
      <c r="I53" s="71">
        <v>27039410</v>
      </c>
      <c r="J53" s="71"/>
      <c r="K53" s="71"/>
      <c r="L53" s="71"/>
      <c r="M53" s="71"/>
      <c r="N53" s="71"/>
      <c r="O53" s="71"/>
      <c r="P53" s="71"/>
      <c r="Q53" s="67">
        <f t="shared" ref="Q53:Q55" si="49">SUM(E53:P53)</f>
        <v>197739410</v>
      </c>
      <c r="R53" s="71">
        <f>SUMIF(F53:P53,"&gt;0")</f>
        <v>27039410</v>
      </c>
      <c r="S53" s="71">
        <f>SUMIF(F53:P53,"&lt;0")*(-1)</f>
        <v>0</v>
      </c>
      <c r="T53" s="71">
        <f>+E53+R53-S53</f>
        <v>197739410</v>
      </c>
      <c r="U53" s="155">
        <f>+T53-V53</f>
        <v>0</v>
      </c>
      <c r="V53" s="155">
        <v>197739410</v>
      </c>
      <c r="W53" s="334">
        <v>35476927653</v>
      </c>
    </row>
    <row r="54" spans="1:23">
      <c r="A54" s="242"/>
      <c r="B54" s="242"/>
      <c r="C54" s="20" t="s">
        <v>212</v>
      </c>
      <c r="D54" s="244"/>
      <c r="E54" s="246">
        <f>+E55</f>
        <v>2780800000</v>
      </c>
      <c r="F54" s="246">
        <f t="shared" ref="F54:K54" si="50">+F55</f>
        <v>0</v>
      </c>
      <c r="G54" s="246">
        <f t="shared" si="50"/>
        <v>0</v>
      </c>
      <c r="H54" s="246">
        <f t="shared" si="50"/>
        <v>0</v>
      </c>
      <c r="I54" s="246">
        <f t="shared" si="50"/>
        <v>0</v>
      </c>
      <c r="J54" s="246">
        <f t="shared" si="50"/>
        <v>0</v>
      </c>
      <c r="K54" s="246">
        <f t="shared" si="50"/>
        <v>0</v>
      </c>
      <c r="L54" s="246"/>
      <c r="M54" s="246"/>
      <c r="N54" s="246"/>
      <c r="O54" s="246"/>
      <c r="P54" s="246"/>
      <c r="Q54" s="246">
        <f t="shared" ref="Q54:S54" si="51">+Q55</f>
        <v>2780800000</v>
      </c>
      <c r="R54" s="246">
        <f t="shared" si="51"/>
        <v>0</v>
      </c>
      <c r="S54" s="246">
        <f t="shared" si="51"/>
        <v>0</v>
      </c>
      <c r="T54" s="246">
        <f>+T55</f>
        <v>2780800000</v>
      </c>
      <c r="U54" s="333">
        <f>+U55</f>
        <v>0</v>
      </c>
      <c r="V54" s="333">
        <f>+V55</f>
        <v>2780800000</v>
      </c>
      <c r="W54" s="342">
        <v>40500000000</v>
      </c>
    </row>
    <row r="55" spans="1:23">
      <c r="A55" s="13" t="s">
        <v>358</v>
      </c>
      <c r="B55" s="13" t="s">
        <v>203</v>
      </c>
      <c r="C55" s="14" t="s">
        <v>214</v>
      </c>
      <c r="D55" s="14"/>
      <c r="E55" s="66">
        <v>2780800000</v>
      </c>
      <c r="F55" s="66"/>
      <c r="G55" s="66"/>
      <c r="H55" s="66"/>
      <c r="I55" s="66"/>
      <c r="J55" s="71"/>
      <c r="K55" s="71"/>
      <c r="L55" s="71"/>
      <c r="M55" s="71"/>
      <c r="N55" s="71"/>
      <c r="O55" s="71"/>
      <c r="P55" s="71"/>
      <c r="Q55" s="67">
        <f t="shared" si="49"/>
        <v>2780800000</v>
      </c>
      <c r="R55" s="68">
        <f>SUMIF(F55:I55,"&gt;0")</f>
        <v>0</v>
      </c>
      <c r="S55" s="68">
        <f>SUMIF(F55:P55,"&lt;0")*(-1)</f>
        <v>0</v>
      </c>
      <c r="T55" s="68">
        <f>+E55+R55-S55</f>
        <v>2780800000</v>
      </c>
      <c r="U55" s="158">
        <f>+T55-V55</f>
        <v>0</v>
      </c>
      <c r="V55" s="155">
        <v>2780800000</v>
      </c>
      <c r="W55" s="342">
        <v>3000000000</v>
      </c>
    </row>
    <row r="56" spans="1:23" ht="32.25" customHeight="1">
      <c r="A56" s="452" t="s">
        <v>359</v>
      </c>
      <c r="B56" s="452"/>
      <c r="C56" s="452"/>
      <c r="D56" s="343"/>
      <c r="E56" s="344">
        <f>+E57</f>
        <v>68451800000</v>
      </c>
      <c r="F56" s="344">
        <f t="shared" ref="F56:K56" si="52">+F57</f>
        <v>0</v>
      </c>
      <c r="G56" s="344">
        <f t="shared" si="52"/>
        <v>0</v>
      </c>
      <c r="H56" s="344">
        <f t="shared" si="52"/>
        <v>17000000000</v>
      </c>
      <c r="I56" s="344">
        <f t="shared" si="52"/>
        <v>0</v>
      </c>
      <c r="J56" s="344">
        <f t="shared" si="52"/>
        <v>0</v>
      </c>
      <c r="K56" s="344">
        <f t="shared" si="52"/>
        <v>0</v>
      </c>
      <c r="L56" s="344"/>
      <c r="M56" s="344"/>
      <c r="N56" s="344"/>
      <c r="O56" s="344"/>
      <c r="P56" s="344"/>
      <c r="Q56" s="345">
        <f>+Q57</f>
        <v>51642637279</v>
      </c>
      <c r="R56" s="345">
        <f t="shared" ref="R56:S56" si="53">R58</f>
        <v>68700000000</v>
      </c>
      <c r="S56" s="345">
        <f t="shared" si="53"/>
        <v>34553902104</v>
      </c>
      <c r="T56" s="344">
        <f>+T57</f>
        <v>51642637279</v>
      </c>
      <c r="U56" s="346">
        <f>+U57</f>
        <v>0</v>
      </c>
      <c r="V56" s="346">
        <f>+V57</f>
        <v>51642637279</v>
      </c>
      <c r="W56" s="334">
        <v>31772922897</v>
      </c>
    </row>
    <row r="57" spans="1:23">
      <c r="A57" s="257"/>
      <c r="B57" s="257"/>
      <c r="C57" s="258" t="s">
        <v>360</v>
      </c>
      <c r="D57" s="258"/>
      <c r="E57" s="259">
        <f>+E58+E63+E64+E69</f>
        <v>68451800000</v>
      </c>
      <c r="F57" s="259">
        <f t="shared" ref="F57:K57" si="54">+F58+F63+F64+F69</f>
        <v>0</v>
      </c>
      <c r="G57" s="259">
        <f t="shared" si="54"/>
        <v>0</v>
      </c>
      <c r="H57" s="259">
        <f t="shared" si="54"/>
        <v>17000000000</v>
      </c>
      <c r="I57" s="259">
        <f t="shared" si="54"/>
        <v>0</v>
      </c>
      <c r="J57" s="259">
        <f t="shared" si="54"/>
        <v>0</v>
      </c>
      <c r="K57" s="259">
        <f t="shared" si="54"/>
        <v>0</v>
      </c>
      <c r="L57" s="259"/>
      <c r="M57" s="259"/>
      <c r="N57" s="259"/>
      <c r="O57" s="259"/>
      <c r="P57" s="259"/>
      <c r="Q57" s="259">
        <f>+Q58+Q63+Q64+Q69</f>
        <v>51642637279</v>
      </c>
      <c r="R57" s="259"/>
      <c r="S57" s="259"/>
      <c r="T57" s="259">
        <f>+T58+T63+T64+T69</f>
        <v>51642637279</v>
      </c>
      <c r="U57" s="333">
        <f>+U58+U63+U64+U69</f>
        <v>0</v>
      </c>
      <c r="V57" s="333">
        <f>+V58+V63+V64+V69</f>
        <v>51642637279</v>
      </c>
      <c r="W57" s="334">
        <v>19150000000</v>
      </c>
    </row>
    <row r="58" spans="1:23">
      <c r="A58" s="242"/>
      <c r="B58" s="242"/>
      <c r="C58" s="244" t="s">
        <v>68</v>
      </c>
      <c r="D58" s="244"/>
      <c r="E58" s="246">
        <f>+E59</f>
        <v>9091000000</v>
      </c>
      <c r="F58" s="246">
        <f t="shared" ref="F58:K58" si="55">+F59</f>
        <v>0</v>
      </c>
      <c r="G58" s="246">
        <f t="shared" si="55"/>
        <v>0</v>
      </c>
      <c r="H58" s="246">
        <f t="shared" si="55"/>
        <v>0</v>
      </c>
      <c r="I58" s="246">
        <f t="shared" si="55"/>
        <v>0</v>
      </c>
      <c r="J58" s="246">
        <f t="shared" si="55"/>
        <v>0</v>
      </c>
      <c r="K58" s="246">
        <f t="shared" si="55"/>
        <v>0</v>
      </c>
      <c r="L58" s="246"/>
      <c r="M58" s="246"/>
      <c r="N58" s="246"/>
      <c r="O58" s="246"/>
      <c r="P58" s="246"/>
      <c r="Q58" s="246">
        <f>+Q59</f>
        <v>9091000000</v>
      </c>
      <c r="R58" s="246">
        <f t="shared" ref="R58:S58" si="56">SUM(R59:R69)</f>
        <v>68700000000</v>
      </c>
      <c r="S58" s="246">
        <f t="shared" si="56"/>
        <v>34553902104</v>
      </c>
      <c r="T58" s="246">
        <f>+T59</f>
        <v>9091000000</v>
      </c>
      <c r="U58" s="333">
        <f>+U59</f>
        <v>0</v>
      </c>
      <c r="V58" s="333">
        <f>+V59</f>
        <v>9091000000</v>
      </c>
      <c r="W58" s="334">
        <v>800000000</v>
      </c>
    </row>
    <row r="59" spans="1:23" ht="21" customHeight="1">
      <c r="A59" s="242"/>
      <c r="B59" s="242" t="s">
        <v>69</v>
      </c>
      <c r="C59" s="244" t="s">
        <v>71</v>
      </c>
      <c r="D59" s="244"/>
      <c r="E59" s="347">
        <f>+E60+E61+E62</f>
        <v>9091000000</v>
      </c>
      <c r="F59" s="348">
        <v>0</v>
      </c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67">
        <f t="shared" ref="Q59:Q61" si="57">SUM(E59:P59)</f>
        <v>9091000000</v>
      </c>
      <c r="R59" s="349">
        <f t="shared" ref="R59:R66" si="58">SUMIF(F59:I59,"&gt;0")</f>
        <v>0</v>
      </c>
      <c r="S59" s="349">
        <f t="shared" ref="S59" si="59">SUMIF(F59:I59,"&lt;0")*(-1)</f>
        <v>0</v>
      </c>
      <c r="T59" s="347">
        <f>+T60+T61+T62</f>
        <v>9091000000</v>
      </c>
      <c r="U59" s="161">
        <f>+T59-V59</f>
        <v>0</v>
      </c>
      <c r="V59" s="161">
        <f>+V60+V61+V62</f>
        <v>9091000000</v>
      </c>
      <c r="W59" s="334">
        <v>20000000000</v>
      </c>
    </row>
    <row r="60" spans="1:23" s="157" customFormat="1">
      <c r="A60" s="331" t="s">
        <v>328</v>
      </c>
      <c r="B60" s="331" t="s">
        <v>69</v>
      </c>
      <c r="C60" s="164" t="s">
        <v>72</v>
      </c>
      <c r="D60" s="164"/>
      <c r="E60" s="171">
        <v>6525000000</v>
      </c>
      <c r="F60" s="158">
        <v>0</v>
      </c>
      <c r="G60" s="158">
        <v>-650000000</v>
      </c>
      <c r="H60" s="158"/>
      <c r="I60" s="158"/>
      <c r="J60" s="158"/>
      <c r="K60" s="158"/>
      <c r="L60" s="158">
        <v>50000000</v>
      </c>
      <c r="M60" s="158"/>
      <c r="N60" s="158"/>
      <c r="O60" s="158"/>
      <c r="P60" s="158"/>
      <c r="Q60" s="67">
        <f>SUM(E60:P60)</f>
        <v>5925000000</v>
      </c>
      <c r="R60" s="155">
        <f>SUMIF(F60:P60,"&gt;0")</f>
        <v>50000000</v>
      </c>
      <c r="S60" s="155">
        <f>SUMIF(F60:P60,"&lt;0")*(-1)</f>
        <v>650000000</v>
      </c>
      <c r="T60" s="155">
        <f>+E60+R60-S60</f>
        <v>5925000000</v>
      </c>
      <c r="U60" s="161">
        <f t="shared" ref="U60:U63" si="60">+T60-V60</f>
        <v>0</v>
      </c>
      <c r="V60" s="171">
        <v>5925000000</v>
      </c>
      <c r="W60" s="334">
        <v>20000000000</v>
      </c>
    </row>
    <row r="61" spans="1:23" s="157" customFormat="1">
      <c r="A61" s="331" t="s">
        <v>329</v>
      </c>
      <c r="B61" s="331" t="s">
        <v>69</v>
      </c>
      <c r="C61" s="164" t="s">
        <v>98</v>
      </c>
      <c r="D61" s="164"/>
      <c r="E61" s="171">
        <v>2246000000</v>
      </c>
      <c r="F61" s="158">
        <v>0</v>
      </c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67">
        <f t="shared" si="57"/>
        <v>2246000000</v>
      </c>
      <c r="R61" s="155">
        <f t="shared" ref="R61:R63" si="61">SUMIF(F61:P61,"&gt;0")</f>
        <v>0</v>
      </c>
      <c r="S61" s="155">
        <f t="shared" ref="S61:S68" si="62">SUMIF(F61:P61,"&lt;0")*(-1)</f>
        <v>0</v>
      </c>
      <c r="T61" s="155">
        <f>+E61+R61-S61</f>
        <v>2246000000</v>
      </c>
      <c r="U61" s="161">
        <f t="shared" si="60"/>
        <v>0</v>
      </c>
      <c r="V61" s="171">
        <v>2246000000</v>
      </c>
      <c r="W61" s="334">
        <v>5599792696</v>
      </c>
    </row>
    <row r="62" spans="1:23" s="157" customFormat="1">
      <c r="A62" s="331" t="s">
        <v>330</v>
      </c>
      <c r="B62" s="331" t="s">
        <v>69</v>
      </c>
      <c r="C62" s="164" t="s">
        <v>109</v>
      </c>
      <c r="D62" s="164"/>
      <c r="E62" s="171">
        <v>320000000</v>
      </c>
      <c r="F62" s="158">
        <v>0</v>
      </c>
      <c r="G62" s="158">
        <v>650000000</v>
      </c>
      <c r="H62" s="158"/>
      <c r="I62" s="158"/>
      <c r="J62" s="158"/>
      <c r="K62" s="158"/>
      <c r="L62" s="158">
        <v>-50000000</v>
      </c>
      <c r="M62" s="158"/>
      <c r="N62" s="158"/>
      <c r="O62" s="158"/>
      <c r="P62" s="158"/>
      <c r="Q62" s="67">
        <f>SUM(E62:P62)</f>
        <v>920000000</v>
      </c>
      <c r="R62" s="155">
        <f t="shared" si="61"/>
        <v>650000000</v>
      </c>
      <c r="S62" s="155">
        <f t="shared" si="62"/>
        <v>50000000</v>
      </c>
      <c r="T62" s="155">
        <f>+E62+R62-S62</f>
        <v>920000000</v>
      </c>
      <c r="U62" s="161">
        <f t="shared" si="60"/>
        <v>0</v>
      </c>
      <c r="V62" s="171">
        <v>920000000</v>
      </c>
      <c r="W62" s="334">
        <v>9682735145</v>
      </c>
    </row>
    <row r="63" spans="1:23" s="98" customFormat="1">
      <c r="A63" s="350" t="s">
        <v>331</v>
      </c>
      <c r="B63" s="350" t="s">
        <v>69</v>
      </c>
      <c r="C63" s="351" t="s">
        <v>121</v>
      </c>
      <c r="D63" s="351"/>
      <c r="E63" s="335">
        <v>4729200000</v>
      </c>
      <c r="F63" s="335">
        <v>0</v>
      </c>
      <c r="G63" s="335"/>
      <c r="H63" s="335"/>
      <c r="I63" s="335"/>
      <c r="J63" s="335"/>
      <c r="K63" s="335"/>
      <c r="L63" s="335"/>
      <c r="M63" s="335"/>
      <c r="N63" s="335"/>
      <c r="O63" s="335"/>
      <c r="P63" s="335">
        <v>-44739383</v>
      </c>
      <c r="Q63" s="67">
        <f>SUM(E63:P63)</f>
        <v>4684460617</v>
      </c>
      <c r="R63" s="68">
        <f t="shared" si="61"/>
        <v>0</v>
      </c>
      <c r="S63" s="68">
        <f t="shared" si="62"/>
        <v>44739383</v>
      </c>
      <c r="T63" s="335">
        <f>+E63+R63-S63</f>
        <v>4684460617</v>
      </c>
      <c r="U63" s="161">
        <f t="shared" si="60"/>
        <v>0</v>
      </c>
      <c r="V63" s="352">
        <v>4684460617</v>
      </c>
      <c r="W63" s="334">
        <v>18700000000</v>
      </c>
    </row>
    <row r="64" spans="1:23">
      <c r="A64" s="242"/>
      <c r="B64" s="242"/>
      <c r="C64" s="244" t="s">
        <v>154</v>
      </c>
      <c r="D64" s="244"/>
      <c r="E64" s="246">
        <f>+E65</f>
        <v>54540500000</v>
      </c>
      <c r="F64" s="246">
        <f t="shared" ref="F64:K65" si="63">+F65</f>
        <v>0</v>
      </c>
      <c r="G64" s="246">
        <f t="shared" si="63"/>
        <v>0</v>
      </c>
      <c r="H64" s="246">
        <f>+H65</f>
        <v>17000000000</v>
      </c>
      <c r="I64" s="246">
        <f t="shared" ref="I64:K64" si="64">+I65</f>
        <v>0</v>
      </c>
      <c r="J64" s="246">
        <f t="shared" si="64"/>
        <v>0</v>
      </c>
      <c r="K64" s="246">
        <f t="shared" si="64"/>
        <v>0</v>
      </c>
      <c r="L64" s="246"/>
      <c r="M64" s="246"/>
      <c r="N64" s="246"/>
      <c r="O64" s="246"/>
      <c r="P64" s="246"/>
      <c r="Q64" s="246">
        <f>+Q65</f>
        <v>37731337279</v>
      </c>
      <c r="R64" s="246">
        <f t="shared" si="58"/>
        <v>17000000000</v>
      </c>
      <c r="S64" s="68">
        <f t="shared" si="62"/>
        <v>0</v>
      </c>
      <c r="T64" s="246">
        <f t="shared" ref="T64:V65" si="65">+T65</f>
        <v>37731337279</v>
      </c>
      <c r="U64" s="333">
        <f t="shared" si="65"/>
        <v>0</v>
      </c>
      <c r="V64" s="333">
        <f>+V65</f>
        <v>37731337279</v>
      </c>
      <c r="W64" s="334">
        <v>4935367026</v>
      </c>
    </row>
    <row r="65" spans="1:23">
      <c r="A65" s="9"/>
      <c r="B65" s="9"/>
      <c r="C65" s="11" t="s">
        <v>156</v>
      </c>
      <c r="D65" s="11"/>
      <c r="E65" s="64">
        <f>+E66</f>
        <v>54540500000</v>
      </c>
      <c r="F65" s="64">
        <f t="shared" si="63"/>
        <v>0</v>
      </c>
      <c r="G65" s="64">
        <f t="shared" si="63"/>
        <v>0</v>
      </c>
      <c r="H65" s="64">
        <f t="shared" si="63"/>
        <v>17000000000</v>
      </c>
      <c r="I65" s="64">
        <f t="shared" si="63"/>
        <v>0</v>
      </c>
      <c r="J65" s="64">
        <f t="shared" si="63"/>
        <v>0</v>
      </c>
      <c r="K65" s="64">
        <f t="shared" si="63"/>
        <v>0</v>
      </c>
      <c r="L65" s="64"/>
      <c r="M65" s="64"/>
      <c r="N65" s="64"/>
      <c r="O65" s="64"/>
      <c r="P65" s="64"/>
      <c r="Q65" s="64">
        <f>+Q66</f>
        <v>37731337279</v>
      </c>
      <c r="R65" s="64">
        <f t="shared" si="58"/>
        <v>17000000000</v>
      </c>
      <c r="S65" s="68">
        <f t="shared" si="62"/>
        <v>0</v>
      </c>
      <c r="T65" s="64">
        <f t="shared" si="65"/>
        <v>37731337279</v>
      </c>
      <c r="U65" s="333">
        <f t="shared" si="65"/>
        <v>0</v>
      </c>
      <c r="V65" s="333">
        <f t="shared" si="65"/>
        <v>37731337279</v>
      </c>
      <c r="W65" s="334">
        <v>4075826641</v>
      </c>
    </row>
    <row r="66" spans="1:23">
      <c r="A66" s="9"/>
      <c r="B66" s="9"/>
      <c r="C66" s="11" t="s">
        <v>157</v>
      </c>
      <c r="D66" s="11"/>
      <c r="E66" s="64">
        <f>+E67+E68</f>
        <v>54540500000</v>
      </c>
      <c r="F66" s="64">
        <f t="shared" ref="F66:K66" si="66">+F67+F68</f>
        <v>0</v>
      </c>
      <c r="G66" s="64">
        <f t="shared" si="66"/>
        <v>0</v>
      </c>
      <c r="H66" s="64">
        <f t="shared" si="66"/>
        <v>17000000000</v>
      </c>
      <c r="I66" s="64">
        <f t="shared" si="66"/>
        <v>0</v>
      </c>
      <c r="J66" s="64">
        <f t="shared" si="66"/>
        <v>0</v>
      </c>
      <c r="K66" s="64">
        <f t="shared" si="66"/>
        <v>0</v>
      </c>
      <c r="L66" s="64"/>
      <c r="M66" s="64"/>
      <c r="N66" s="64"/>
      <c r="O66" s="64"/>
      <c r="P66" s="64"/>
      <c r="Q66" s="64">
        <f>+Q67+Q68</f>
        <v>37731337279</v>
      </c>
      <c r="R66" s="64">
        <f t="shared" si="58"/>
        <v>17000000000</v>
      </c>
      <c r="S66" s="68">
        <f t="shared" si="62"/>
        <v>0</v>
      </c>
      <c r="T66" s="64">
        <f>+T67+T68</f>
        <v>37731337279</v>
      </c>
      <c r="U66" s="333">
        <f>+U67+U68</f>
        <v>0</v>
      </c>
      <c r="V66" s="333">
        <f>+V67+V68</f>
        <v>37731337279</v>
      </c>
      <c r="W66" s="334">
        <v>50000000000</v>
      </c>
    </row>
    <row r="67" spans="1:23" s="98" customFormat="1" ht="25.5">
      <c r="A67" s="40" t="s">
        <v>361</v>
      </c>
      <c r="B67" s="40">
        <v>10</v>
      </c>
      <c r="C67" s="20" t="s">
        <v>297</v>
      </c>
      <c r="D67" s="20"/>
      <c r="E67" s="119">
        <v>37446500000</v>
      </c>
      <c r="F67" s="71"/>
      <c r="G67" s="71"/>
      <c r="H67" s="71">
        <v>17000000000</v>
      </c>
      <c r="I67" s="71"/>
      <c r="J67" s="71"/>
      <c r="K67" s="71"/>
      <c r="L67" s="71"/>
      <c r="M67" s="71"/>
      <c r="N67" s="71"/>
      <c r="O67" s="71"/>
      <c r="P67" s="71">
        <v>-21090000000</v>
      </c>
      <c r="Q67" s="93">
        <f>SUM(E67:P67)</f>
        <v>33356500000</v>
      </c>
      <c r="R67" s="71">
        <f>SUMIF(F67:P67,"&gt;0")</f>
        <v>17000000000</v>
      </c>
      <c r="S67" s="68">
        <f t="shared" si="62"/>
        <v>21090000000</v>
      </c>
      <c r="T67" s="71">
        <f>+E67+R67-S67</f>
        <v>33356500000</v>
      </c>
      <c r="U67" s="171">
        <f>+T67-V67</f>
        <v>0</v>
      </c>
      <c r="V67" s="171">
        <v>33356500000</v>
      </c>
      <c r="W67" s="334">
        <v>77031226736</v>
      </c>
    </row>
    <row r="68" spans="1:23" ht="25.5">
      <c r="A68" s="13" t="s">
        <v>361</v>
      </c>
      <c r="B68" s="13">
        <v>11</v>
      </c>
      <c r="C68" s="20" t="s">
        <v>298</v>
      </c>
      <c r="D68" s="20"/>
      <c r="E68" s="75">
        <v>17094000000</v>
      </c>
      <c r="F68" s="66">
        <v>0</v>
      </c>
      <c r="G68" s="66"/>
      <c r="H68" s="66"/>
      <c r="I68" s="66"/>
      <c r="J68" s="71"/>
      <c r="K68" s="71"/>
      <c r="L68" s="71"/>
      <c r="M68" s="71"/>
      <c r="N68" s="71"/>
      <c r="O68" s="71"/>
      <c r="P68" s="71">
        <v>-12719162721</v>
      </c>
      <c r="Q68" s="93">
        <f>SUM(E68:P68)</f>
        <v>4374837279</v>
      </c>
      <c r="R68" s="71">
        <f>SUMIF(F68:P68,"&gt;0")</f>
        <v>0</v>
      </c>
      <c r="S68" s="68">
        <f t="shared" si="62"/>
        <v>12719162721</v>
      </c>
      <c r="T68" s="68">
        <f>+E68+R68-S68</f>
        <v>4374837279</v>
      </c>
      <c r="U68" s="171">
        <f>+T68-V68</f>
        <v>0</v>
      </c>
      <c r="V68" s="171">
        <v>4374837279</v>
      </c>
      <c r="W68" s="334">
        <v>6771056013</v>
      </c>
    </row>
    <row r="69" spans="1:23" ht="25.5">
      <c r="A69" s="257"/>
      <c r="B69" s="257"/>
      <c r="C69" s="258" t="s">
        <v>299</v>
      </c>
      <c r="D69" s="258"/>
      <c r="E69" s="259">
        <f>+E70</f>
        <v>91100000</v>
      </c>
      <c r="F69" s="259">
        <f t="shared" ref="F69:K70" si="67">+F70</f>
        <v>0</v>
      </c>
      <c r="G69" s="259">
        <f t="shared" si="67"/>
        <v>0</v>
      </c>
      <c r="H69" s="259">
        <f t="shared" si="67"/>
        <v>0</v>
      </c>
      <c r="I69" s="259">
        <f t="shared" si="67"/>
        <v>0</v>
      </c>
      <c r="J69" s="259">
        <f t="shared" si="67"/>
        <v>0</v>
      </c>
      <c r="K69" s="259">
        <f t="shared" si="67"/>
        <v>0</v>
      </c>
      <c r="L69" s="259"/>
      <c r="M69" s="259"/>
      <c r="N69" s="259"/>
      <c r="O69" s="259"/>
      <c r="P69" s="259"/>
      <c r="Q69" s="259">
        <f>+Q70</f>
        <v>135839383</v>
      </c>
      <c r="R69" s="259"/>
      <c r="S69" s="259"/>
      <c r="T69" s="259">
        <f>+T70</f>
        <v>135839383</v>
      </c>
      <c r="U69" s="333">
        <f>+U70</f>
        <v>0</v>
      </c>
      <c r="V69" s="333">
        <f>+V70</f>
        <v>135839383</v>
      </c>
      <c r="W69" s="334">
        <v>2740375376</v>
      </c>
    </row>
    <row r="70" spans="1:23">
      <c r="A70" s="242"/>
      <c r="B70" s="242"/>
      <c r="C70" s="244" t="s">
        <v>300</v>
      </c>
      <c r="D70" s="244"/>
      <c r="E70" s="246">
        <f>+E71</f>
        <v>91100000</v>
      </c>
      <c r="F70" s="246">
        <f t="shared" si="67"/>
        <v>0</v>
      </c>
      <c r="G70" s="246">
        <f t="shared" si="67"/>
        <v>0</v>
      </c>
      <c r="H70" s="246">
        <f t="shared" si="67"/>
        <v>0</v>
      </c>
      <c r="I70" s="246">
        <f t="shared" si="67"/>
        <v>0</v>
      </c>
      <c r="J70" s="246">
        <f t="shared" si="67"/>
        <v>0</v>
      </c>
      <c r="K70" s="246">
        <f t="shared" si="67"/>
        <v>0</v>
      </c>
      <c r="L70" s="246"/>
      <c r="M70" s="246"/>
      <c r="N70" s="246"/>
      <c r="O70" s="246"/>
      <c r="P70" s="246"/>
      <c r="Q70" s="246">
        <f t="shared" ref="Q70:S70" si="68">+Q71</f>
        <v>135839383</v>
      </c>
      <c r="R70" s="246">
        <f t="shared" si="68"/>
        <v>44739383</v>
      </c>
      <c r="S70" s="246">
        <f t="shared" si="68"/>
        <v>0</v>
      </c>
      <c r="T70" s="246">
        <f>+E70+R70-S70</f>
        <v>135839383</v>
      </c>
      <c r="U70" s="333">
        <f>+U71</f>
        <v>0</v>
      </c>
      <c r="V70" s="333">
        <f>+V71</f>
        <v>135839383</v>
      </c>
      <c r="W70" s="334">
        <v>1871877119</v>
      </c>
    </row>
    <row r="71" spans="1:23" s="357" customFormat="1">
      <c r="A71" s="353" t="s">
        <v>358</v>
      </c>
      <c r="B71" s="353">
        <v>11</v>
      </c>
      <c r="C71" s="354" t="s">
        <v>301</v>
      </c>
      <c r="D71" s="354"/>
      <c r="E71" s="355">
        <v>91100000</v>
      </c>
      <c r="F71" s="355"/>
      <c r="G71" s="355"/>
      <c r="H71" s="355"/>
      <c r="I71" s="355"/>
      <c r="J71" s="355"/>
      <c r="K71" s="355"/>
      <c r="L71" s="355"/>
      <c r="M71" s="355">
        <v>44739383</v>
      </c>
      <c r="N71" s="355"/>
      <c r="O71" s="355"/>
      <c r="P71" s="355"/>
      <c r="Q71" s="93">
        <f>SUM(E71:P71)</f>
        <v>135839383</v>
      </c>
      <c r="R71" s="355">
        <f>SUMIF(F71:O71,"&gt;0")</f>
        <v>44739383</v>
      </c>
      <c r="S71" s="355">
        <f>SUMIF(F71:O71,"&lt;0")*(-1)</f>
        <v>0</v>
      </c>
      <c r="T71" s="355">
        <f>+E71+R71-S71</f>
        <v>135839383</v>
      </c>
      <c r="U71" s="355">
        <f>+T71-V71</f>
        <v>0</v>
      </c>
      <c r="V71" s="355">
        <v>135839383</v>
      </c>
      <c r="W71" s="356">
        <v>3003071832</v>
      </c>
    </row>
    <row r="72" spans="1:23" ht="19.5" customHeight="1">
      <c r="A72" s="453" t="s">
        <v>362</v>
      </c>
      <c r="B72" s="453"/>
      <c r="C72" s="453"/>
      <c r="D72" s="244"/>
      <c r="E72" s="246">
        <f>+E73+E128</f>
        <v>593383750314</v>
      </c>
      <c r="F72" s="246">
        <f t="shared" ref="F72:K72" si="69">+F73+F128</f>
        <v>0</v>
      </c>
      <c r="G72" s="246">
        <f t="shared" si="69"/>
        <v>0</v>
      </c>
      <c r="H72" s="246">
        <f t="shared" si="69"/>
        <v>0</v>
      </c>
      <c r="I72" s="246">
        <f t="shared" si="69"/>
        <v>0</v>
      </c>
      <c r="J72" s="246">
        <f t="shared" si="69"/>
        <v>0</v>
      </c>
      <c r="K72" s="246">
        <f t="shared" si="69"/>
        <v>0</v>
      </c>
      <c r="L72" s="246"/>
      <c r="M72" s="246"/>
      <c r="N72" s="246"/>
      <c r="O72" s="246"/>
      <c r="P72" s="246"/>
      <c r="Q72" s="244">
        <f>+Q73+Q128</f>
        <v>484561832784</v>
      </c>
      <c r="R72" s="246">
        <f>SUMIF(F72:I72,"&gt;0")</f>
        <v>0</v>
      </c>
      <c r="S72" s="244">
        <f>SUMIF(F72:I72,"&lt;0")*(-1)</f>
        <v>0</v>
      </c>
      <c r="T72" s="246">
        <f>+T73+T128</f>
        <v>484561832784</v>
      </c>
      <c r="U72" s="333">
        <f>+U73+U128</f>
        <v>0</v>
      </c>
      <c r="V72" s="333">
        <f>+V73+V128</f>
        <v>484561832784</v>
      </c>
      <c r="W72" s="334">
        <v>1581733606</v>
      </c>
    </row>
    <row r="73" spans="1:23" ht="19.5" customHeight="1">
      <c r="A73" s="358" t="s">
        <v>363</v>
      </c>
      <c r="B73" s="358"/>
      <c r="C73" s="358"/>
      <c r="D73" s="244"/>
      <c r="E73" s="246">
        <f>+E74+E87+E103+E106+E111</f>
        <v>589383750314</v>
      </c>
      <c r="F73" s="244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4">
        <f>+Q74+Q87+Q103+Q106+Q111</f>
        <v>480848826663</v>
      </c>
      <c r="R73" s="246">
        <f>SUMIF(F73:I73,"&gt;0")</f>
        <v>0</v>
      </c>
      <c r="S73" s="244">
        <f>SUMIF(F73:I73,"&lt;0")*(-1)</f>
        <v>0</v>
      </c>
      <c r="T73" s="246">
        <f>+T74+T87+T103+T106+T111</f>
        <v>480848826663</v>
      </c>
      <c r="U73" s="333">
        <f>+U74+U87+U103+U106+U111</f>
        <v>0</v>
      </c>
      <c r="V73" s="333">
        <f>+V74+V87+V103+V106+V111</f>
        <v>480848826663</v>
      </c>
      <c r="W73" s="334">
        <v>11036096919</v>
      </c>
    </row>
    <row r="74" spans="1:23" ht="51">
      <c r="A74" s="257" t="s">
        <v>364</v>
      </c>
      <c r="B74" s="257"/>
      <c r="C74" s="258" t="s">
        <v>218</v>
      </c>
      <c r="D74" s="258"/>
      <c r="E74" s="259">
        <f>E75</f>
        <v>295451046540</v>
      </c>
      <c r="F74" s="259">
        <f t="shared" ref="F74:K74" si="70">F75</f>
        <v>0</v>
      </c>
      <c r="G74" s="259">
        <f t="shared" si="70"/>
        <v>0</v>
      </c>
      <c r="H74" s="259">
        <f t="shared" si="70"/>
        <v>0</v>
      </c>
      <c r="I74" s="259">
        <f t="shared" si="70"/>
        <v>0</v>
      </c>
      <c r="J74" s="259">
        <f t="shared" si="70"/>
        <v>20000000000</v>
      </c>
      <c r="K74" s="259">
        <f t="shared" si="70"/>
        <v>0</v>
      </c>
      <c r="L74" s="259"/>
      <c r="M74" s="259"/>
      <c r="N74" s="259"/>
      <c r="O74" s="259"/>
      <c r="P74" s="259"/>
      <c r="Q74" s="359">
        <f>Q75</f>
        <v>213693572058</v>
      </c>
      <c r="R74" s="259">
        <f>SUMIF(F74:I74,"&gt;0")</f>
        <v>0</v>
      </c>
      <c r="S74" s="258">
        <f>SUMIF(F74:I74,"&lt;0")*(-1)</f>
        <v>0</v>
      </c>
      <c r="T74" s="259">
        <f>+T75</f>
        <v>213693572058</v>
      </c>
      <c r="U74" s="333">
        <f>U75</f>
        <v>0</v>
      </c>
      <c r="V74" s="333">
        <f>V75</f>
        <v>213693572058</v>
      </c>
      <c r="W74" s="334">
        <v>963903081</v>
      </c>
    </row>
    <row r="75" spans="1:23">
      <c r="A75" s="262"/>
      <c r="B75" s="262"/>
      <c r="C75" s="265" t="s">
        <v>220</v>
      </c>
      <c r="D75" s="265"/>
      <c r="E75" s="266">
        <f>SUM(E76:E86)</f>
        <v>295451046540</v>
      </c>
      <c r="F75" s="266">
        <f t="shared" ref="F75:K75" si="71">SUM(F76:F86)</f>
        <v>0</v>
      </c>
      <c r="G75" s="266">
        <f t="shared" si="71"/>
        <v>0</v>
      </c>
      <c r="H75" s="266">
        <f t="shared" si="71"/>
        <v>0</v>
      </c>
      <c r="I75" s="266">
        <f t="shared" si="71"/>
        <v>0</v>
      </c>
      <c r="J75" s="266">
        <f t="shared" si="71"/>
        <v>20000000000</v>
      </c>
      <c r="K75" s="266">
        <f t="shared" si="71"/>
        <v>0</v>
      </c>
      <c r="L75" s="266"/>
      <c r="M75" s="266"/>
      <c r="N75" s="266"/>
      <c r="O75" s="266"/>
      <c r="P75" s="266"/>
      <c r="Q75" s="265">
        <f>SUM(Q76:Q86)</f>
        <v>213693572058</v>
      </c>
      <c r="R75" s="266">
        <f>SUMIF(F75:I75,"&gt;0")</f>
        <v>0</v>
      </c>
      <c r="S75" s="265">
        <f>SUMIF(F75:I75,"&lt;0")*(-1)</f>
        <v>0</v>
      </c>
      <c r="T75" s="266">
        <f>SUM(T76:T86)</f>
        <v>213693572058</v>
      </c>
      <c r="U75" s="333">
        <f>SUM(U76:U86)</f>
        <v>0</v>
      </c>
      <c r="V75" s="333">
        <f>SUM(V76:V86)</f>
        <v>213693572058</v>
      </c>
      <c r="W75" s="334">
        <v>11005379910</v>
      </c>
    </row>
    <row r="76" spans="1:23" ht="87.75" customHeight="1">
      <c r="A76" s="23" t="s">
        <v>365</v>
      </c>
      <c r="B76" s="23" t="s">
        <v>69</v>
      </c>
      <c r="C76" s="20" t="s">
        <v>366</v>
      </c>
      <c r="D76" s="14" t="s">
        <v>367</v>
      </c>
      <c r="E76" s="71">
        <v>40034612918</v>
      </c>
      <c r="F76" s="66"/>
      <c r="G76" s="66"/>
      <c r="H76" s="66"/>
      <c r="I76" s="66"/>
      <c r="J76" s="71"/>
      <c r="K76" s="71"/>
      <c r="L76" s="71"/>
      <c r="M76" s="71"/>
      <c r="N76" s="71"/>
      <c r="O76" s="71"/>
      <c r="P76" s="71">
        <v>-4557685265</v>
      </c>
      <c r="Q76" s="93">
        <f t="shared" ref="Q76:Q84" si="72">SUM(E76:P76)</f>
        <v>35476927653</v>
      </c>
      <c r="R76" s="68">
        <f>SUMIF(F76:P76,"&gt;0")</f>
        <v>0</v>
      </c>
      <c r="S76" s="68">
        <f>SUMIF(F76:P76,"&lt;0")*(-1)</f>
        <v>4557685265</v>
      </c>
      <c r="T76" s="66">
        <f t="shared" ref="T76:T86" si="73">+E76+R76-S76</f>
        <v>35476927653</v>
      </c>
      <c r="U76" s="155">
        <f>+T76-V76</f>
        <v>0</v>
      </c>
      <c r="V76" s="334">
        <v>35476927653</v>
      </c>
      <c r="W76" s="334">
        <v>16963903081</v>
      </c>
    </row>
    <row r="77" spans="1:23" s="157" customFormat="1" ht="63.75" customHeight="1">
      <c r="A77" s="360" t="s">
        <v>368</v>
      </c>
      <c r="B77" s="360" t="s">
        <v>69</v>
      </c>
      <c r="C77" s="164" t="s">
        <v>369</v>
      </c>
      <c r="D77" s="361" t="s">
        <v>370</v>
      </c>
      <c r="E77" s="155">
        <v>40500000000</v>
      </c>
      <c r="F77" s="158"/>
      <c r="G77" s="158"/>
      <c r="H77" s="158"/>
      <c r="I77" s="158"/>
      <c r="J77" s="155"/>
      <c r="K77" s="155"/>
      <c r="L77" s="155"/>
      <c r="M77" s="155"/>
      <c r="N77" s="155">
        <v>3000000000</v>
      </c>
      <c r="O77" s="155"/>
      <c r="P77" s="155"/>
      <c r="Q77" s="161">
        <f t="shared" si="72"/>
        <v>43500000000</v>
      </c>
      <c r="R77" s="155">
        <f>SUMIF(F77:P77,"&gt;0")</f>
        <v>3000000000</v>
      </c>
      <c r="S77" s="155">
        <f>SUMIF(F77:P77,"&lt;0")*(-1)</f>
        <v>0</v>
      </c>
      <c r="T77" s="158">
        <f t="shared" si="73"/>
        <v>43500000000</v>
      </c>
      <c r="U77" s="155">
        <f t="shared" ref="U77:U86" si="74">+T77-V77</f>
        <v>0</v>
      </c>
      <c r="V77" s="355">
        <v>43500000000</v>
      </c>
      <c r="W77" s="334">
        <v>996075000</v>
      </c>
    </row>
    <row r="78" spans="1:23" ht="63.75" customHeight="1">
      <c r="A78" s="23" t="s">
        <v>371</v>
      </c>
      <c r="B78" s="23" t="s">
        <v>69</v>
      </c>
      <c r="C78" s="20" t="s">
        <v>372</v>
      </c>
      <c r="D78" s="14" t="s">
        <v>370</v>
      </c>
      <c r="E78" s="71">
        <v>44000000000</v>
      </c>
      <c r="F78" s="66"/>
      <c r="G78" s="66"/>
      <c r="H78" s="66"/>
      <c r="I78" s="66"/>
      <c r="J78" s="71"/>
      <c r="K78" s="71"/>
      <c r="L78" s="71"/>
      <c r="M78" s="71"/>
      <c r="N78" s="71"/>
      <c r="O78" s="71"/>
      <c r="P78" s="71">
        <v>-12227077103</v>
      </c>
      <c r="Q78" s="93">
        <f t="shared" si="72"/>
        <v>31772922897</v>
      </c>
      <c r="R78" s="68">
        <f>SUMIF(F78:P78,"&gt;0")</f>
        <v>0</v>
      </c>
      <c r="S78" s="68">
        <f>SUMIF(F78:P78,"&lt;0")*(-1)</f>
        <v>12227077103</v>
      </c>
      <c r="T78" s="66">
        <f t="shared" si="73"/>
        <v>31772922897</v>
      </c>
      <c r="U78" s="155">
        <f t="shared" si="74"/>
        <v>0</v>
      </c>
      <c r="V78" s="155">
        <v>31772922897</v>
      </c>
      <c r="W78" s="334">
        <v>4557106635</v>
      </c>
    </row>
    <row r="79" spans="1:23" ht="63.75" customHeight="1">
      <c r="A79" s="23" t="s">
        <v>373</v>
      </c>
      <c r="B79" s="23" t="s">
        <v>69</v>
      </c>
      <c r="C79" s="20" t="s">
        <v>374</v>
      </c>
      <c r="D79" s="14" t="s">
        <v>370</v>
      </c>
      <c r="E79" s="119">
        <v>45700000000</v>
      </c>
      <c r="F79" s="66"/>
      <c r="G79" s="66"/>
      <c r="H79" s="66"/>
      <c r="I79" s="66"/>
      <c r="J79" s="71"/>
      <c r="K79" s="71"/>
      <c r="L79" s="71"/>
      <c r="M79" s="71"/>
      <c r="N79" s="71"/>
      <c r="O79" s="71"/>
      <c r="P79" s="71">
        <v>-26550000000</v>
      </c>
      <c r="Q79" s="93">
        <f t="shared" si="72"/>
        <v>19150000000</v>
      </c>
      <c r="R79" s="68">
        <f>SUMIF(F79:P79,"&gt;0")</f>
        <v>0</v>
      </c>
      <c r="S79" s="68">
        <f>SUMIF(F79:P79,"&lt;0")*(-1)</f>
        <v>26550000000</v>
      </c>
      <c r="T79" s="66">
        <f t="shared" si="73"/>
        <v>19150000000</v>
      </c>
      <c r="U79" s="155">
        <f t="shared" si="74"/>
        <v>0</v>
      </c>
      <c r="V79" s="171">
        <v>19150000000</v>
      </c>
      <c r="W79" s="334">
        <v>10000000000</v>
      </c>
    </row>
    <row r="80" spans="1:23" ht="102" customHeight="1">
      <c r="A80" s="23" t="s">
        <v>375</v>
      </c>
      <c r="B80" s="23" t="s">
        <v>69</v>
      </c>
      <c r="C80" s="20" t="s">
        <v>376</v>
      </c>
      <c r="D80" s="14" t="s">
        <v>370</v>
      </c>
      <c r="E80" s="71">
        <v>800000000</v>
      </c>
      <c r="F80" s="66"/>
      <c r="G80" s="66"/>
      <c r="H80" s="66"/>
      <c r="I80" s="66"/>
      <c r="J80" s="71"/>
      <c r="K80" s="71"/>
      <c r="L80" s="71"/>
      <c r="M80" s="71"/>
      <c r="N80" s="71"/>
      <c r="O80" s="71"/>
      <c r="P80" s="71"/>
      <c r="Q80" s="93">
        <f t="shared" si="72"/>
        <v>800000000</v>
      </c>
      <c r="R80" s="68">
        <f t="shared" ref="R80:R86" si="75">SUMIF(F80:P80,"&gt;0")</f>
        <v>0</v>
      </c>
      <c r="S80" s="68">
        <f>SUMIF(F80:P80,"&lt;0")*(-1)</f>
        <v>0</v>
      </c>
      <c r="T80" s="66">
        <f t="shared" si="73"/>
        <v>800000000</v>
      </c>
      <c r="U80" s="155">
        <f t="shared" si="74"/>
        <v>0</v>
      </c>
      <c r="V80" s="155">
        <v>800000000</v>
      </c>
      <c r="W80" s="334">
        <v>2612773306</v>
      </c>
    </row>
    <row r="81" spans="1:23" s="341" customFormat="1" ht="102" customHeight="1">
      <c r="A81" s="362" t="s">
        <v>377</v>
      </c>
      <c r="B81" s="362">
        <v>10</v>
      </c>
      <c r="C81" s="164" t="s">
        <v>378</v>
      </c>
      <c r="D81" s="164" t="s">
        <v>370</v>
      </c>
      <c r="E81" s="155">
        <v>20000000000</v>
      </c>
      <c r="F81" s="155"/>
      <c r="G81" s="155"/>
      <c r="H81" s="155"/>
      <c r="I81" s="155"/>
      <c r="J81" s="155">
        <v>20000000000</v>
      </c>
      <c r="K81" s="155"/>
      <c r="L81" s="155"/>
      <c r="M81" s="155"/>
      <c r="N81" s="155"/>
      <c r="O81" s="155"/>
      <c r="P81" s="155"/>
      <c r="Q81" s="161">
        <f t="shared" si="72"/>
        <v>40000000000</v>
      </c>
      <c r="R81" s="155">
        <f t="shared" si="75"/>
        <v>20000000000</v>
      </c>
      <c r="S81" s="155">
        <f t="shared" ref="S81:S86" si="76">SUMIF(F81:P81,"&lt;0")*(-1)</f>
        <v>0</v>
      </c>
      <c r="T81" s="155">
        <f t="shared" si="73"/>
        <v>40000000000</v>
      </c>
      <c r="U81" s="155">
        <f t="shared" si="74"/>
        <v>0</v>
      </c>
      <c r="V81" s="155">
        <v>40000000000</v>
      </c>
      <c r="W81" s="334">
        <v>37690044851</v>
      </c>
    </row>
    <row r="82" spans="1:23" ht="102" customHeight="1">
      <c r="A82" s="23" t="s">
        <v>379</v>
      </c>
      <c r="B82" s="23" t="s">
        <v>69</v>
      </c>
      <c r="C82" s="20" t="s">
        <v>380</v>
      </c>
      <c r="D82" s="14" t="s">
        <v>381</v>
      </c>
      <c r="E82" s="71">
        <v>6685137900</v>
      </c>
      <c r="F82" s="66"/>
      <c r="G82" s="66"/>
      <c r="H82" s="66"/>
      <c r="I82" s="66"/>
      <c r="J82" s="71"/>
      <c r="K82" s="71"/>
      <c r="L82" s="71"/>
      <c r="M82" s="71"/>
      <c r="N82" s="71"/>
      <c r="O82" s="71"/>
      <c r="P82" s="71">
        <v>-1085345204</v>
      </c>
      <c r="Q82" s="93">
        <f t="shared" si="72"/>
        <v>5599792696</v>
      </c>
      <c r="R82" s="68">
        <f t="shared" si="75"/>
        <v>0</v>
      </c>
      <c r="S82" s="68">
        <f t="shared" si="76"/>
        <v>1085345204</v>
      </c>
      <c r="T82" s="66">
        <f t="shared" si="73"/>
        <v>5599792696</v>
      </c>
      <c r="U82" s="155">
        <f t="shared" si="74"/>
        <v>0</v>
      </c>
      <c r="V82" s="155">
        <v>5599792696</v>
      </c>
      <c r="W82" s="334">
        <v>0</v>
      </c>
    </row>
    <row r="83" spans="1:23" ht="102" customHeight="1">
      <c r="A83" s="23" t="s">
        <v>382</v>
      </c>
      <c r="B83" s="23" t="s">
        <v>69</v>
      </c>
      <c r="C83" s="20" t="s">
        <v>383</v>
      </c>
      <c r="D83" s="14" t="s">
        <v>381</v>
      </c>
      <c r="E83" s="71">
        <v>12120337176</v>
      </c>
      <c r="F83" s="66">
        <v>0</v>
      </c>
      <c r="G83" s="66"/>
      <c r="H83" s="66"/>
      <c r="I83" s="66"/>
      <c r="J83" s="71"/>
      <c r="K83" s="71"/>
      <c r="L83" s="71"/>
      <c r="M83" s="71"/>
      <c r="N83" s="71"/>
      <c r="O83" s="71"/>
      <c r="P83" s="71">
        <v>-2437602031</v>
      </c>
      <c r="Q83" s="93">
        <f t="shared" si="72"/>
        <v>9682735145</v>
      </c>
      <c r="R83" s="68">
        <f t="shared" si="75"/>
        <v>0</v>
      </c>
      <c r="S83" s="68">
        <f t="shared" si="76"/>
        <v>2437602031</v>
      </c>
      <c r="T83" s="66">
        <f t="shared" si="73"/>
        <v>9682735145</v>
      </c>
      <c r="U83" s="155">
        <f t="shared" si="74"/>
        <v>0</v>
      </c>
      <c r="V83" s="155">
        <v>9682735145</v>
      </c>
      <c r="W83" s="334">
        <v>2902354203</v>
      </c>
    </row>
    <row r="84" spans="1:23" ht="89.25">
      <c r="A84" s="23" t="s">
        <v>384</v>
      </c>
      <c r="B84" s="23" t="s">
        <v>69</v>
      </c>
      <c r="C84" s="20" t="s">
        <v>385</v>
      </c>
      <c r="D84" s="20" t="s">
        <v>386</v>
      </c>
      <c r="E84" s="71">
        <v>74000000000</v>
      </c>
      <c r="F84" s="66">
        <v>0</v>
      </c>
      <c r="G84" s="66"/>
      <c r="H84" s="66"/>
      <c r="I84" s="66"/>
      <c r="J84" s="71"/>
      <c r="K84" s="71"/>
      <c r="L84" s="71"/>
      <c r="M84" s="71"/>
      <c r="N84" s="71"/>
      <c r="O84" s="71"/>
      <c r="P84" s="71">
        <v>-55300000000</v>
      </c>
      <c r="Q84" s="93">
        <f t="shared" si="72"/>
        <v>18700000000</v>
      </c>
      <c r="R84" s="68">
        <f t="shared" si="75"/>
        <v>0</v>
      </c>
      <c r="S84" s="68">
        <f t="shared" si="76"/>
        <v>55300000000</v>
      </c>
      <c r="T84" s="66">
        <f t="shared" si="73"/>
        <v>18700000000</v>
      </c>
      <c r="U84" s="155">
        <f t="shared" si="74"/>
        <v>0</v>
      </c>
      <c r="V84" s="155">
        <v>18700000000</v>
      </c>
      <c r="W84" s="334">
        <v>5009897960</v>
      </c>
    </row>
    <row r="85" spans="1:23" ht="102" customHeight="1">
      <c r="A85" s="23" t="s">
        <v>387</v>
      </c>
      <c r="B85" s="23" t="s">
        <v>69</v>
      </c>
      <c r="C85" s="20" t="s">
        <v>388</v>
      </c>
      <c r="D85" s="20" t="s">
        <v>389</v>
      </c>
      <c r="E85" s="71">
        <v>7000000000</v>
      </c>
      <c r="F85" s="66">
        <v>0</v>
      </c>
      <c r="G85" s="66"/>
      <c r="H85" s="66"/>
      <c r="I85" s="66"/>
      <c r="J85" s="71"/>
      <c r="K85" s="71"/>
      <c r="L85" s="71"/>
      <c r="M85" s="71"/>
      <c r="N85" s="71"/>
      <c r="O85" s="71"/>
      <c r="P85" s="71">
        <v>-2064632974</v>
      </c>
      <c r="Q85" s="93">
        <f>SUM(E85:P85)</f>
        <v>4935367026</v>
      </c>
      <c r="R85" s="68">
        <f>SUMIF(F85:P85,"&gt;0")</f>
        <v>0</v>
      </c>
      <c r="S85" s="68">
        <f t="shared" si="76"/>
        <v>2064632974</v>
      </c>
      <c r="T85" s="66">
        <f t="shared" si="73"/>
        <v>4935367026</v>
      </c>
      <c r="U85" s="155">
        <f t="shared" si="74"/>
        <v>0</v>
      </c>
      <c r="V85" s="155">
        <v>4935367026</v>
      </c>
      <c r="W85" s="334">
        <v>512502579</v>
      </c>
    </row>
    <row r="86" spans="1:23" ht="102" customHeight="1">
      <c r="A86" s="23" t="s">
        <v>390</v>
      </c>
      <c r="B86" s="23" t="s">
        <v>69</v>
      </c>
      <c r="C86" s="20" t="s">
        <v>391</v>
      </c>
      <c r="D86" s="20" t="s">
        <v>392</v>
      </c>
      <c r="E86" s="71">
        <v>4610958546</v>
      </c>
      <c r="F86" s="66"/>
      <c r="G86" s="66"/>
      <c r="H86" s="66"/>
      <c r="I86" s="66"/>
      <c r="J86" s="71"/>
      <c r="K86" s="71"/>
      <c r="L86" s="71"/>
      <c r="M86" s="71"/>
      <c r="N86" s="71"/>
      <c r="O86" s="71"/>
      <c r="P86" s="71">
        <v>-535131905</v>
      </c>
      <c r="Q86" s="93">
        <f>SUM(E86:P86)</f>
        <v>4075826641</v>
      </c>
      <c r="R86" s="68">
        <f t="shared" si="75"/>
        <v>0</v>
      </c>
      <c r="S86" s="68">
        <f t="shared" si="76"/>
        <v>535131905</v>
      </c>
      <c r="T86" s="66">
        <f t="shared" si="73"/>
        <v>4075826641</v>
      </c>
      <c r="U86" s="155">
        <f t="shared" si="74"/>
        <v>0</v>
      </c>
      <c r="V86" s="155">
        <v>4075826641</v>
      </c>
      <c r="W86" s="334">
        <v>481184692</v>
      </c>
    </row>
    <row r="87" spans="1:23" ht="38.25">
      <c r="A87" s="257"/>
      <c r="B87" s="257"/>
      <c r="C87" s="258" t="s">
        <v>241</v>
      </c>
      <c r="D87" s="258"/>
      <c r="E87" s="259">
        <f>+E88</f>
        <v>206312033277</v>
      </c>
      <c r="F87" s="259">
        <f t="shared" ref="F87:K87" si="77">+F88</f>
        <v>0</v>
      </c>
      <c r="G87" s="259">
        <f t="shared" si="77"/>
        <v>0</v>
      </c>
      <c r="H87" s="259">
        <f t="shared" si="77"/>
        <v>0</v>
      </c>
      <c r="I87" s="259">
        <f t="shared" si="77"/>
        <v>0</v>
      </c>
      <c r="J87" s="259">
        <f t="shared" si="77"/>
        <v>0</v>
      </c>
      <c r="K87" s="259">
        <f t="shared" si="77"/>
        <v>0</v>
      </c>
      <c r="L87" s="259"/>
      <c r="M87" s="259"/>
      <c r="N87" s="259"/>
      <c r="O87" s="259"/>
      <c r="P87" s="259"/>
      <c r="Q87" s="259">
        <f>+Q88</f>
        <v>198521805308</v>
      </c>
      <c r="R87" s="259">
        <f t="shared" ref="R87:T87" si="78">+R88</f>
        <v>0</v>
      </c>
      <c r="S87" s="259">
        <f t="shared" si="78"/>
        <v>7790227969</v>
      </c>
      <c r="T87" s="259">
        <f t="shared" si="78"/>
        <v>198521805308</v>
      </c>
      <c r="U87" s="333">
        <f>+U88</f>
        <v>0</v>
      </c>
      <c r="V87" s="352">
        <f>+V88</f>
        <v>198521805308</v>
      </c>
      <c r="W87" s="334">
        <v>2182325517</v>
      </c>
    </row>
    <row r="88" spans="1:23">
      <c r="A88" s="262"/>
      <c r="B88" s="262"/>
      <c r="C88" s="265" t="s">
        <v>220</v>
      </c>
      <c r="D88" s="265"/>
      <c r="E88" s="266">
        <f>SUM(E89:E102)</f>
        <v>206312033277</v>
      </c>
      <c r="F88" s="266">
        <f t="shared" ref="F88:K88" si="79">SUM(F89:F102)</f>
        <v>0</v>
      </c>
      <c r="G88" s="266">
        <f t="shared" si="79"/>
        <v>0</v>
      </c>
      <c r="H88" s="266">
        <f t="shared" si="79"/>
        <v>0</v>
      </c>
      <c r="I88" s="266">
        <f t="shared" si="79"/>
        <v>0</v>
      </c>
      <c r="J88" s="266">
        <f t="shared" si="79"/>
        <v>0</v>
      </c>
      <c r="K88" s="266">
        <f t="shared" si="79"/>
        <v>0</v>
      </c>
      <c r="L88" s="266"/>
      <c r="M88" s="266"/>
      <c r="N88" s="266"/>
      <c r="O88" s="266"/>
      <c r="P88" s="266"/>
      <c r="Q88" s="266">
        <f>SUM(Q89:Q102)</f>
        <v>198521805308</v>
      </c>
      <c r="R88" s="266">
        <f t="shared" ref="R88:T88" si="80">SUM(R89:R102)</f>
        <v>0</v>
      </c>
      <c r="S88" s="266">
        <f t="shared" si="80"/>
        <v>7790227969</v>
      </c>
      <c r="T88" s="266">
        <f t="shared" si="80"/>
        <v>198521805308</v>
      </c>
      <c r="U88" s="333">
        <f>SUM(U89:U102)</f>
        <v>0</v>
      </c>
      <c r="V88" s="352">
        <f>SUM(V89:V102)</f>
        <v>198521805308</v>
      </c>
      <c r="W88" s="334">
        <v>1795599166</v>
      </c>
    </row>
    <row r="89" spans="1:23" s="98" customFormat="1" ht="102">
      <c r="A89" s="23" t="s">
        <v>393</v>
      </c>
      <c r="B89" s="23" t="s">
        <v>160</v>
      </c>
      <c r="C89" s="20" t="s">
        <v>244</v>
      </c>
      <c r="D89" s="14" t="s">
        <v>394</v>
      </c>
      <c r="E89" s="66">
        <v>50000000000</v>
      </c>
      <c r="F89" s="66">
        <v>0</v>
      </c>
      <c r="G89" s="66"/>
      <c r="H89" s="66"/>
      <c r="I89" s="66"/>
      <c r="J89" s="71"/>
      <c r="K89" s="71"/>
      <c r="L89" s="71"/>
      <c r="M89" s="71"/>
      <c r="N89" s="71"/>
      <c r="O89" s="71"/>
      <c r="P89" s="71"/>
      <c r="Q89" s="66">
        <f t="shared" ref="Q89:Q97" si="81">SUM(E89:P89)</f>
        <v>50000000000</v>
      </c>
      <c r="R89" s="66">
        <f>SUMIF(F89:P89,"&gt;0")</f>
        <v>0</v>
      </c>
      <c r="S89" s="66">
        <f>SUMIF(F89:P89,"&lt;0")*(-1)</f>
        <v>0</v>
      </c>
      <c r="T89" s="66">
        <f t="shared" ref="T89:T102" si="82">+E89+R89-S89</f>
        <v>50000000000</v>
      </c>
      <c r="U89" s="158">
        <f>+T89-V89</f>
        <v>0</v>
      </c>
      <c r="V89" s="155">
        <v>50000000000</v>
      </c>
      <c r="W89" s="334">
        <v>2515205634</v>
      </c>
    </row>
    <row r="90" spans="1:23" ht="102">
      <c r="A90" s="23" t="s">
        <v>395</v>
      </c>
      <c r="B90" s="23" t="s">
        <v>160</v>
      </c>
      <c r="C90" s="20" t="s">
        <v>396</v>
      </c>
      <c r="D90" s="14" t="s">
        <v>394</v>
      </c>
      <c r="E90" s="66">
        <v>77031226736</v>
      </c>
      <c r="F90" s="66">
        <f t="shared" ref="F90:W106" si="83">+F91</f>
        <v>0</v>
      </c>
      <c r="G90" s="66"/>
      <c r="H90" s="66"/>
      <c r="I90" s="66"/>
      <c r="J90" s="71"/>
      <c r="K90" s="71"/>
      <c r="L90" s="71"/>
      <c r="M90" s="71"/>
      <c r="N90" s="71"/>
      <c r="O90" s="71"/>
      <c r="P90" s="71"/>
      <c r="Q90" s="66">
        <f t="shared" si="81"/>
        <v>77031226736</v>
      </c>
      <c r="R90" s="66">
        <f t="shared" ref="R90:R102" si="84">SUMIF(F90:P90,"&gt;0")</f>
        <v>0</v>
      </c>
      <c r="S90" s="66">
        <f t="shared" ref="S90:S102" si="85">SUMIF(F90:P90,"&lt;0")*(-1)</f>
        <v>0</v>
      </c>
      <c r="T90" s="66">
        <f t="shared" si="82"/>
        <v>77031226736</v>
      </c>
      <c r="U90" s="158">
        <f t="shared" ref="U90:U102" si="86">+T90-V90</f>
        <v>0</v>
      </c>
      <c r="V90" s="155">
        <v>77031226736</v>
      </c>
      <c r="W90" s="334">
        <v>2502740211</v>
      </c>
    </row>
    <row r="91" spans="1:23" ht="89.25">
      <c r="A91" s="23" t="s">
        <v>397</v>
      </c>
      <c r="B91" s="23" t="s">
        <v>69</v>
      </c>
      <c r="C91" s="20" t="s">
        <v>398</v>
      </c>
      <c r="D91" s="14" t="s">
        <v>399</v>
      </c>
      <c r="E91" s="66">
        <v>8270567102</v>
      </c>
      <c r="F91" s="66">
        <f>SUM(F92:F94)</f>
        <v>0</v>
      </c>
      <c r="G91" s="66"/>
      <c r="H91" s="66"/>
      <c r="I91" s="66"/>
      <c r="J91" s="71"/>
      <c r="K91" s="71"/>
      <c r="L91" s="71"/>
      <c r="M91" s="71"/>
      <c r="N91" s="71"/>
      <c r="O91" s="71"/>
      <c r="P91" s="71">
        <v>-1499511089</v>
      </c>
      <c r="Q91" s="66">
        <f t="shared" si="81"/>
        <v>6771056013</v>
      </c>
      <c r="R91" s="66">
        <f t="shared" si="84"/>
        <v>0</v>
      </c>
      <c r="S91" s="66">
        <f t="shared" si="85"/>
        <v>1499511089</v>
      </c>
      <c r="T91" s="66">
        <f t="shared" si="82"/>
        <v>6771056013</v>
      </c>
      <c r="U91" s="158">
        <f t="shared" si="86"/>
        <v>0</v>
      </c>
      <c r="V91" s="155">
        <v>6771056013</v>
      </c>
      <c r="W91" s="334">
        <v>1948579167</v>
      </c>
    </row>
    <row r="92" spans="1:23" s="98" customFormat="1" ht="114.75" customHeight="1">
      <c r="A92" s="23" t="s">
        <v>400</v>
      </c>
      <c r="B92" s="23" t="s">
        <v>69</v>
      </c>
      <c r="C92" s="454" t="s">
        <v>401</v>
      </c>
      <c r="D92" s="14" t="s">
        <v>402</v>
      </c>
      <c r="E92" s="66">
        <v>3003071831</v>
      </c>
      <c r="F92" s="66">
        <v>0</v>
      </c>
      <c r="G92" s="66"/>
      <c r="H92" s="66"/>
      <c r="I92" s="66"/>
      <c r="J92" s="71"/>
      <c r="K92" s="71"/>
      <c r="L92" s="71"/>
      <c r="M92" s="71"/>
      <c r="N92" s="71"/>
      <c r="O92" s="71"/>
      <c r="P92" s="71">
        <v>-262696455</v>
      </c>
      <c r="Q92" s="66">
        <f t="shared" si="81"/>
        <v>2740375376</v>
      </c>
      <c r="R92" s="66">
        <f t="shared" si="84"/>
        <v>0</v>
      </c>
      <c r="S92" s="66">
        <f t="shared" si="85"/>
        <v>262696455</v>
      </c>
      <c r="T92" s="66">
        <f t="shared" si="82"/>
        <v>2740375376</v>
      </c>
      <c r="U92" s="158">
        <f t="shared" si="86"/>
        <v>0</v>
      </c>
      <c r="V92" s="155">
        <v>2740375376</v>
      </c>
      <c r="W92" s="334">
        <v>3262689262</v>
      </c>
    </row>
    <row r="93" spans="1:23" s="98" customFormat="1" ht="90.75" customHeight="1">
      <c r="A93" s="23" t="s">
        <v>403</v>
      </c>
      <c r="B93" s="23" t="s">
        <v>69</v>
      </c>
      <c r="C93" s="455"/>
      <c r="D93" s="14" t="s">
        <v>404</v>
      </c>
      <c r="E93" s="66">
        <v>2002047888</v>
      </c>
      <c r="F93" s="75"/>
      <c r="G93" s="75"/>
      <c r="H93" s="75"/>
      <c r="I93" s="75"/>
      <c r="J93" s="119"/>
      <c r="K93" s="119"/>
      <c r="L93" s="119"/>
      <c r="M93" s="119"/>
      <c r="N93" s="119"/>
      <c r="O93" s="119"/>
      <c r="P93" s="119">
        <v>-130170769</v>
      </c>
      <c r="Q93" s="66">
        <f t="shared" si="81"/>
        <v>1871877119</v>
      </c>
      <c r="R93" s="66">
        <f t="shared" si="84"/>
        <v>0</v>
      </c>
      <c r="S93" s="66">
        <f t="shared" si="85"/>
        <v>130170769</v>
      </c>
      <c r="T93" s="74">
        <f t="shared" si="82"/>
        <v>1871877119</v>
      </c>
      <c r="U93" s="158">
        <f t="shared" si="86"/>
        <v>0</v>
      </c>
      <c r="V93" s="155">
        <v>1871877119</v>
      </c>
      <c r="W93" s="334">
        <v>3291255849</v>
      </c>
    </row>
    <row r="94" spans="1:23" s="98" customFormat="1" ht="90.75" customHeight="1">
      <c r="A94" s="23" t="s">
        <v>405</v>
      </c>
      <c r="B94" s="23" t="s">
        <v>69</v>
      </c>
      <c r="C94" s="455"/>
      <c r="D94" s="14" t="s">
        <v>406</v>
      </c>
      <c r="E94" s="66">
        <v>3003071832</v>
      </c>
      <c r="F94" s="75"/>
      <c r="G94" s="75"/>
      <c r="H94" s="75"/>
      <c r="I94" s="75"/>
      <c r="J94" s="119"/>
      <c r="K94" s="119"/>
      <c r="L94" s="119"/>
      <c r="M94" s="119"/>
      <c r="N94" s="119"/>
      <c r="O94" s="119"/>
      <c r="P94" s="119"/>
      <c r="Q94" s="66">
        <f t="shared" si="81"/>
        <v>3003071832</v>
      </c>
      <c r="R94" s="66">
        <f t="shared" si="84"/>
        <v>0</v>
      </c>
      <c r="S94" s="66">
        <f t="shared" si="85"/>
        <v>0</v>
      </c>
      <c r="T94" s="74">
        <f t="shared" si="82"/>
        <v>3003071832</v>
      </c>
      <c r="U94" s="158">
        <f t="shared" si="86"/>
        <v>0</v>
      </c>
      <c r="V94" s="155">
        <v>3003071832</v>
      </c>
      <c r="W94" s="334">
        <v>1926296900</v>
      </c>
    </row>
    <row r="95" spans="1:23" ht="63.75">
      <c r="A95" s="23" t="s">
        <v>407</v>
      </c>
      <c r="B95" s="23" t="s">
        <v>69</v>
      </c>
      <c r="C95" s="456"/>
      <c r="D95" s="14" t="s">
        <v>408</v>
      </c>
      <c r="E95" s="66">
        <v>2002047888</v>
      </c>
      <c r="F95" s="66">
        <f t="shared" ref="F95:W111" si="87">+F96</f>
        <v>0</v>
      </c>
      <c r="G95" s="66"/>
      <c r="H95" s="66"/>
      <c r="I95" s="66"/>
      <c r="J95" s="71"/>
      <c r="K95" s="71"/>
      <c r="L95" s="71"/>
      <c r="M95" s="71"/>
      <c r="N95" s="71"/>
      <c r="O95" s="71"/>
      <c r="P95" s="71">
        <v>-420314282</v>
      </c>
      <c r="Q95" s="66">
        <f t="shared" si="81"/>
        <v>1581733606</v>
      </c>
      <c r="R95" s="66">
        <f t="shared" si="84"/>
        <v>0</v>
      </c>
      <c r="S95" s="66">
        <f t="shared" si="85"/>
        <v>420314282</v>
      </c>
      <c r="T95" s="66">
        <f t="shared" si="82"/>
        <v>1581733606</v>
      </c>
      <c r="U95" s="158">
        <f t="shared" si="86"/>
        <v>0</v>
      </c>
      <c r="V95" s="155">
        <v>1581733606</v>
      </c>
      <c r="W95" s="334">
        <v>5925000000</v>
      </c>
    </row>
    <row r="96" spans="1:23" ht="102">
      <c r="A96" s="23" t="s">
        <v>409</v>
      </c>
      <c r="B96" s="23" t="s">
        <v>69</v>
      </c>
      <c r="C96" s="446" t="s">
        <v>410</v>
      </c>
      <c r="D96" s="14" t="s">
        <v>394</v>
      </c>
      <c r="E96" s="66">
        <v>11036096919</v>
      </c>
      <c r="F96" s="66">
        <f>SUM(F97:F107)</f>
        <v>0</v>
      </c>
      <c r="G96" s="66"/>
      <c r="H96" s="66"/>
      <c r="I96" s="66"/>
      <c r="J96" s="71"/>
      <c r="K96" s="71"/>
      <c r="L96" s="71"/>
      <c r="M96" s="71"/>
      <c r="N96" s="71"/>
      <c r="O96" s="71"/>
      <c r="P96" s="71"/>
      <c r="Q96" s="66">
        <f t="shared" si="81"/>
        <v>11036096919</v>
      </c>
      <c r="R96" s="66">
        <f t="shared" si="84"/>
        <v>0</v>
      </c>
      <c r="S96" s="66">
        <f t="shared" si="85"/>
        <v>0</v>
      </c>
      <c r="T96" s="66">
        <f t="shared" si="82"/>
        <v>11036096919</v>
      </c>
      <c r="U96" s="158">
        <f t="shared" si="86"/>
        <v>0</v>
      </c>
      <c r="V96" s="155">
        <v>11036096919</v>
      </c>
      <c r="W96" s="334">
        <v>2246000000</v>
      </c>
    </row>
    <row r="97" spans="1:23" s="98" customFormat="1" ht="102">
      <c r="A97" s="23" t="s">
        <v>409</v>
      </c>
      <c r="B97" s="23" t="s">
        <v>160</v>
      </c>
      <c r="C97" s="446"/>
      <c r="D97" s="14" t="s">
        <v>394</v>
      </c>
      <c r="E97" s="66">
        <v>963903081</v>
      </c>
      <c r="F97" s="68">
        <v>0</v>
      </c>
      <c r="G97" s="68"/>
      <c r="H97" s="68"/>
      <c r="I97" s="68"/>
      <c r="J97" s="71"/>
      <c r="K97" s="71"/>
      <c r="L97" s="71"/>
      <c r="M97" s="71"/>
      <c r="N97" s="71"/>
      <c r="O97" s="71"/>
      <c r="P97" s="71"/>
      <c r="Q97" s="66">
        <f t="shared" si="81"/>
        <v>963903081</v>
      </c>
      <c r="R97" s="66">
        <f t="shared" si="84"/>
        <v>0</v>
      </c>
      <c r="S97" s="66">
        <f t="shared" si="85"/>
        <v>0</v>
      </c>
      <c r="T97" s="66">
        <f t="shared" si="82"/>
        <v>963903081</v>
      </c>
      <c r="U97" s="158">
        <f t="shared" si="86"/>
        <v>0</v>
      </c>
      <c r="V97" s="155">
        <v>963903081</v>
      </c>
      <c r="W97" s="334">
        <v>920000000</v>
      </c>
    </row>
    <row r="98" spans="1:23" s="98" customFormat="1" ht="89.25" customHeight="1">
      <c r="A98" s="23" t="s">
        <v>411</v>
      </c>
      <c r="B98" s="23" t="s">
        <v>69</v>
      </c>
      <c r="C98" s="446"/>
      <c r="D98" s="14" t="s">
        <v>412</v>
      </c>
      <c r="E98" s="66">
        <v>11036096919</v>
      </c>
      <c r="F98" s="68"/>
      <c r="G98" s="68"/>
      <c r="H98" s="68"/>
      <c r="I98" s="68"/>
      <c r="J98" s="71"/>
      <c r="K98" s="71"/>
      <c r="L98" s="71"/>
      <c r="M98" s="71"/>
      <c r="N98" s="71"/>
      <c r="O98" s="71"/>
      <c r="P98" s="71">
        <v>-30717009</v>
      </c>
      <c r="Q98" s="66">
        <f>SUM(E98:P98)</f>
        <v>11005379910</v>
      </c>
      <c r="R98" s="66">
        <f t="shared" si="84"/>
        <v>0</v>
      </c>
      <c r="S98" s="66">
        <f t="shared" si="85"/>
        <v>30717009</v>
      </c>
      <c r="T98" s="66">
        <f t="shared" si="82"/>
        <v>11005379910</v>
      </c>
      <c r="U98" s="158">
        <f t="shared" si="86"/>
        <v>0</v>
      </c>
      <c r="V98" s="155">
        <v>11005379910</v>
      </c>
      <c r="W98" s="334">
        <v>4684460617</v>
      </c>
    </row>
    <row r="99" spans="1:23" s="98" customFormat="1" ht="89.25" customHeight="1">
      <c r="A99" s="23" t="s">
        <v>411</v>
      </c>
      <c r="B99" s="23" t="s">
        <v>160</v>
      </c>
      <c r="C99" s="446"/>
      <c r="D99" s="14" t="s">
        <v>412</v>
      </c>
      <c r="E99" s="66">
        <v>16963903081</v>
      </c>
      <c r="F99" s="68"/>
      <c r="G99" s="68"/>
      <c r="H99" s="68"/>
      <c r="I99" s="68"/>
      <c r="J99" s="71"/>
      <c r="K99" s="71"/>
      <c r="L99" s="71"/>
      <c r="M99" s="71"/>
      <c r="N99" s="71"/>
      <c r="O99" s="71"/>
      <c r="P99" s="71"/>
      <c r="Q99" s="66">
        <f>SUM(E99:P99)</f>
        <v>16963903081</v>
      </c>
      <c r="R99" s="66">
        <f t="shared" si="84"/>
        <v>0</v>
      </c>
      <c r="S99" s="66">
        <f t="shared" si="85"/>
        <v>0</v>
      </c>
      <c r="T99" s="66">
        <f t="shared" si="82"/>
        <v>16963903081</v>
      </c>
      <c r="U99" s="158">
        <f t="shared" si="86"/>
        <v>0</v>
      </c>
      <c r="V99" s="155">
        <v>16963903081</v>
      </c>
      <c r="W99" s="334">
        <v>33356500000</v>
      </c>
    </row>
    <row r="100" spans="1:23" s="98" customFormat="1" ht="76.5">
      <c r="A100" s="23" t="s">
        <v>413</v>
      </c>
      <c r="B100" s="23" t="s">
        <v>69</v>
      </c>
      <c r="C100" s="361" t="s">
        <v>414</v>
      </c>
      <c r="D100" s="14" t="s">
        <v>415</v>
      </c>
      <c r="E100" s="66">
        <v>1000000000</v>
      </c>
      <c r="F100" s="68"/>
      <c r="G100" s="68"/>
      <c r="H100" s="68"/>
      <c r="I100" s="68"/>
      <c r="J100" s="71"/>
      <c r="K100" s="71"/>
      <c r="L100" s="71"/>
      <c r="M100" s="71"/>
      <c r="N100" s="71"/>
      <c r="O100" s="71"/>
      <c r="P100" s="71">
        <v>-3925000</v>
      </c>
      <c r="Q100" s="66">
        <f>SUM(E100:P100)</f>
        <v>996075000</v>
      </c>
      <c r="R100" s="66">
        <f t="shared" si="84"/>
        <v>0</v>
      </c>
      <c r="S100" s="66">
        <f t="shared" si="85"/>
        <v>3925000</v>
      </c>
      <c r="T100" s="66">
        <f t="shared" si="82"/>
        <v>996075000</v>
      </c>
      <c r="U100" s="158">
        <f t="shared" si="86"/>
        <v>0</v>
      </c>
      <c r="V100" s="155">
        <v>996075000</v>
      </c>
      <c r="W100" s="334">
        <v>4374837279</v>
      </c>
    </row>
    <row r="101" spans="1:23" s="341" customFormat="1" ht="102" customHeight="1">
      <c r="A101" s="360" t="s">
        <v>416</v>
      </c>
      <c r="B101" s="360" t="s">
        <v>69</v>
      </c>
      <c r="C101" s="446" t="s">
        <v>417</v>
      </c>
      <c r="D101" s="361" t="s">
        <v>418</v>
      </c>
      <c r="E101" s="158">
        <v>10000000000</v>
      </c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>
        <v>-5442893365</v>
      </c>
      <c r="Q101" s="158">
        <f>SUM(E101:P101)</f>
        <v>4557106635</v>
      </c>
      <c r="R101" s="158">
        <f t="shared" si="84"/>
        <v>0</v>
      </c>
      <c r="S101" s="158">
        <f t="shared" si="85"/>
        <v>5442893365</v>
      </c>
      <c r="T101" s="158">
        <f t="shared" si="82"/>
        <v>4557106635</v>
      </c>
      <c r="U101" s="158">
        <f t="shared" si="86"/>
        <v>0</v>
      </c>
      <c r="V101" s="155">
        <v>4557106635</v>
      </c>
      <c r="W101" s="334">
        <v>0</v>
      </c>
    </row>
    <row r="102" spans="1:23" s="341" customFormat="1" ht="102" customHeight="1">
      <c r="A102" s="360" t="s">
        <v>419</v>
      </c>
      <c r="B102" s="360" t="s">
        <v>69</v>
      </c>
      <c r="C102" s="446"/>
      <c r="D102" s="361" t="s">
        <v>420</v>
      </c>
      <c r="E102" s="158">
        <v>10000000000</v>
      </c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8">
        <f>SUM(E102:P102)</f>
        <v>10000000000</v>
      </c>
      <c r="R102" s="158">
        <f t="shared" si="84"/>
        <v>0</v>
      </c>
      <c r="S102" s="158">
        <f t="shared" si="85"/>
        <v>0</v>
      </c>
      <c r="T102" s="158">
        <f t="shared" si="82"/>
        <v>10000000000</v>
      </c>
      <c r="U102" s="158">
        <f t="shared" si="86"/>
        <v>0</v>
      </c>
      <c r="V102" s="155">
        <v>10000000000</v>
      </c>
      <c r="W102" s="334">
        <v>44739383</v>
      </c>
    </row>
    <row r="103" spans="1:23" s="98" customFormat="1" ht="25.5">
      <c r="A103" s="257">
        <v>3703</v>
      </c>
      <c r="B103" s="257"/>
      <c r="C103" s="258" t="s">
        <v>252</v>
      </c>
      <c r="D103" s="258"/>
      <c r="E103" s="259">
        <f t="shared" ref="E103:Q103" si="88">+E104</f>
        <v>2612773306</v>
      </c>
      <c r="F103" s="259">
        <f t="shared" si="88"/>
        <v>0</v>
      </c>
      <c r="G103" s="259">
        <f t="shared" si="88"/>
        <v>0</v>
      </c>
      <c r="H103" s="259">
        <f t="shared" si="88"/>
        <v>0</v>
      </c>
      <c r="I103" s="259">
        <f t="shared" si="88"/>
        <v>0</v>
      </c>
      <c r="J103" s="259">
        <f t="shared" si="88"/>
        <v>0</v>
      </c>
      <c r="K103" s="259">
        <f t="shared" si="88"/>
        <v>0</v>
      </c>
      <c r="L103" s="259"/>
      <c r="M103" s="259"/>
      <c r="N103" s="259"/>
      <c r="O103" s="259"/>
      <c r="P103" s="259"/>
      <c r="Q103" s="259">
        <f t="shared" si="88"/>
        <v>2612773306</v>
      </c>
      <c r="R103" s="259"/>
      <c r="S103" s="259"/>
      <c r="T103" s="259">
        <f t="shared" ref="T103:V103" si="89">+T104</f>
        <v>2612773306</v>
      </c>
      <c r="U103" s="333">
        <f t="shared" si="89"/>
        <v>0</v>
      </c>
      <c r="V103" s="333">
        <f t="shared" si="89"/>
        <v>2612773306</v>
      </c>
      <c r="W103" s="334">
        <v>91100000</v>
      </c>
    </row>
    <row r="104" spans="1:23" s="98" customFormat="1" ht="102" customHeight="1">
      <c r="A104" s="262"/>
      <c r="B104" s="262"/>
      <c r="C104" s="265" t="s">
        <v>253</v>
      </c>
      <c r="D104" s="265"/>
      <c r="E104" s="266">
        <f t="shared" ref="E104:Q104" si="90">SUM(E105:E105)</f>
        <v>2612773306</v>
      </c>
      <c r="F104" s="266">
        <f t="shared" si="90"/>
        <v>0</v>
      </c>
      <c r="G104" s="266">
        <f t="shared" si="90"/>
        <v>0</v>
      </c>
      <c r="H104" s="266">
        <f t="shared" si="90"/>
        <v>0</v>
      </c>
      <c r="I104" s="266">
        <f t="shared" si="90"/>
        <v>0</v>
      </c>
      <c r="J104" s="266">
        <f t="shared" si="90"/>
        <v>0</v>
      </c>
      <c r="K104" s="266">
        <f t="shared" si="90"/>
        <v>0</v>
      </c>
      <c r="L104" s="266"/>
      <c r="M104" s="266"/>
      <c r="N104" s="266"/>
      <c r="O104" s="266"/>
      <c r="P104" s="266"/>
      <c r="Q104" s="266">
        <f t="shared" si="90"/>
        <v>2612773306</v>
      </c>
      <c r="R104" s="266"/>
      <c r="S104" s="266"/>
      <c r="T104" s="266">
        <f t="shared" ref="T104:V104" si="91">SUM(T105:T105)</f>
        <v>2612773306</v>
      </c>
      <c r="U104" s="333">
        <f t="shared" si="91"/>
        <v>0</v>
      </c>
      <c r="V104" s="333">
        <f t="shared" si="91"/>
        <v>2612773306</v>
      </c>
      <c r="W104" s="334">
        <v>3713006121</v>
      </c>
    </row>
    <row r="105" spans="1:23" s="98" customFormat="1" ht="89.25">
      <c r="A105" s="25" t="s">
        <v>421</v>
      </c>
      <c r="B105" s="25">
        <v>10</v>
      </c>
      <c r="C105" s="164" t="s">
        <v>255</v>
      </c>
      <c r="D105" s="20" t="s">
        <v>422</v>
      </c>
      <c r="E105" s="68">
        <v>2612773306</v>
      </c>
      <c r="F105" s="68"/>
      <c r="G105" s="68"/>
      <c r="H105" s="68"/>
      <c r="I105" s="68"/>
      <c r="J105" s="71"/>
      <c r="K105" s="71"/>
      <c r="L105" s="71"/>
      <c r="M105" s="71"/>
      <c r="N105" s="71"/>
      <c r="O105" s="71"/>
      <c r="P105" s="71"/>
      <c r="Q105" s="93">
        <f>SUM(E105:P105)</f>
        <v>2612773306</v>
      </c>
      <c r="R105" s="68">
        <f>SUMIF(F105:P105,"&gt;0")</f>
        <v>0</v>
      </c>
      <c r="S105" s="68">
        <f>SUMIF(F105:P105,"&lt;0")*(-1)</f>
        <v>0</v>
      </c>
      <c r="T105" s="66">
        <f>+E105+R105-S105</f>
        <v>2612773306</v>
      </c>
      <c r="U105" s="155">
        <f>+T105-V105</f>
        <v>0</v>
      </c>
      <c r="V105" s="155">
        <v>2612773306</v>
      </c>
      <c r="W105" s="334"/>
    </row>
    <row r="106" spans="1:23" s="98" customFormat="1" ht="25.5">
      <c r="A106" s="257">
        <v>3704</v>
      </c>
      <c r="B106" s="257"/>
      <c r="C106" s="258" t="s">
        <v>256</v>
      </c>
      <c r="D106" s="258"/>
      <c r="E106" s="259">
        <f t="shared" ref="E106:V122" si="92">+E107</f>
        <v>54997246000</v>
      </c>
      <c r="F106" s="259">
        <f t="shared" si="92"/>
        <v>0</v>
      </c>
      <c r="G106" s="259">
        <f t="shared" si="92"/>
        <v>0</v>
      </c>
      <c r="H106" s="259">
        <f t="shared" si="92"/>
        <v>0</v>
      </c>
      <c r="I106" s="259">
        <f t="shared" si="92"/>
        <v>0</v>
      </c>
      <c r="J106" s="259">
        <f t="shared" si="92"/>
        <v>0</v>
      </c>
      <c r="K106" s="259">
        <f t="shared" si="92"/>
        <v>0</v>
      </c>
      <c r="L106" s="259"/>
      <c r="M106" s="259"/>
      <c r="N106" s="259"/>
      <c r="O106" s="259"/>
      <c r="P106" s="259"/>
      <c r="Q106" s="259">
        <f t="shared" si="92"/>
        <v>40592399054</v>
      </c>
      <c r="R106" s="259">
        <f t="shared" si="92"/>
        <v>0</v>
      </c>
      <c r="S106" s="259">
        <f t="shared" si="92"/>
        <v>14404846946</v>
      </c>
      <c r="T106" s="259">
        <f t="shared" si="92"/>
        <v>40592399054</v>
      </c>
      <c r="U106" s="333">
        <f t="shared" si="92"/>
        <v>0</v>
      </c>
      <c r="V106" s="333">
        <f t="shared" si="92"/>
        <v>40592399054</v>
      </c>
      <c r="W106" s="363" t="s">
        <v>155</v>
      </c>
    </row>
    <row r="107" spans="1:23" s="98" customFormat="1">
      <c r="A107" s="262"/>
      <c r="B107" s="262"/>
      <c r="C107" s="265" t="s">
        <v>253</v>
      </c>
      <c r="D107" s="265"/>
      <c r="E107" s="266">
        <f>SUM(E108:E110)</f>
        <v>54997246000</v>
      </c>
      <c r="F107" s="266">
        <v>0</v>
      </c>
      <c r="G107" s="266">
        <f t="shared" ref="G107:K107" si="93">SUM(G108:G110)</f>
        <v>0</v>
      </c>
      <c r="H107" s="266">
        <f t="shared" si="93"/>
        <v>0</v>
      </c>
      <c r="I107" s="266">
        <f t="shared" si="93"/>
        <v>0</v>
      </c>
      <c r="J107" s="266">
        <f t="shared" si="93"/>
        <v>0</v>
      </c>
      <c r="K107" s="266">
        <f t="shared" si="93"/>
        <v>0</v>
      </c>
      <c r="L107" s="266"/>
      <c r="M107" s="266"/>
      <c r="N107" s="266"/>
      <c r="O107" s="266"/>
      <c r="P107" s="266"/>
      <c r="Q107" s="266">
        <f>SUM(Q108:Q110)</f>
        <v>40592399054</v>
      </c>
      <c r="R107" s="266">
        <f t="shared" ref="R107:T107" si="94">SUM(R108:R110)</f>
        <v>0</v>
      </c>
      <c r="S107" s="266">
        <f t="shared" si="94"/>
        <v>14404846946</v>
      </c>
      <c r="T107" s="266">
        <f t="shared" si="94"/>
        <v>40592399054</v>
      </c>
      <c r="U107" s="333">
        <f>SUM(U108:U110)</f>
        <v>0</v>
      </c>
      <c r="V107" s="333">
        <f>SUM(V108:V110)</f>
        <v>40592399054</v>
      </c>
      <c r="W107" s="341"/>
    </row>
    <row r="108" spans="1:23" ht="114.75">
      <c r="A108" s="25" t="s">
        <v>423</v>
      </c>
      <c r="B108" s="25" t="s">
        <v>69</v>
      </c>
      <c r="C108" s="164" t="s">
        <v>260</v>
      </c>
      <c r="D108" s="20" t="s">
        <v>424</v>
      </c>
      <c r="E108" s="75">
        <v>50000000000</v>
      </c>
      <c r="F108" s="75">
        <f>F56+F70+F87+F90+F95</f>
        <v>0</v>
      </c>
      <c r="G108" s="75"/>
      <c r="H108" s="75"/>
      <c r="I108" s="75"/>
      <c r="J108" s="119"/>
      <c r="K108" s="119"/>
      <c r="L108" s="119"/>
      <c r="M108" s="119"/>
      <c r="N108" s="119"/>
      <c r="O108" s="119"/>
      <c r="P108" s="119">
        <v>-12309955149</v>
      </c>
      <c r="Q108" s="75">
        <f>SUM(E108:P108)</f>
        <v>37690044851</v>
      </c>
      <c r="R108" s="75">
        <f>SUMIF(F108:P108,"&gt;0")</f>
        <v>0</v>
      </c>
      <c r="S108" s="75">
        <f>SUMIF(F108:P108,"&lt;0")*(-1)</f>
        <v>12309955149</v>
      </c>
      <c r="T108" s="75">
        <f>+E108+R108-S108</f>
        <v>37690044851</v>
      </c>
      <c r="U108" s="171">
        <f>+T108-V108</f>
        <v>0</v>
      </c>
      <c r="V108" s="171">
        <v>37690044851</v>
      </c>
      <c r="W108" s="157"/>
    </row>
    <row r="109" spans="1:23" ht="114.75">
      <c r="A109" s="25" t="s">
        <v>425</v>
      </c>
      <c r="B109" s="25" t="s">
        <v>69</v>
      </c>
      <c r="C109" s="164" t="s">
        <v>426</v>
      </c>
      <c r="D109" s="20" t="s">
        <v>424</v>
      </c>
      <c r="E109" s="75">
        <v>2000000000</v>
      </c>
      <c r="F109" s="364"/>
      <c r="G109" s="364"/>
      <c r="H109" s="364"/>
      <c r="I109" s="364"/>
      <c r="J109" s="205"/>
      <c r="K109" s="205"/>
      <c r="L109" s="205"/>
      <c r="M109" s="205"/>
      <c r="N109" s="205"/>
      <c r="O109" s="205"/>
      <c r="P109" s="205">
        <v>-2000000000</v>
      </c>
      <c r="Q109" s="75">
        <f t="shared" ref="Q109" si="95">SUM(E109:P109)</f>
        <v>0</v>
      </c>
      <c r="R109" s="75">
        <f t="shared" ref="R109:R110" si="96">SUMIF(F109:P109,"&gt;0")</f>
        <v>0</v>
      </c>
      <c r="S109" s="75">
        <f t="shared" ref="S109:S110" si="97">SUMIF(F109:P109,"&lt;0")*(-1)</f>
        <v>2000000000</v>
      </c>
      <c r="T109" s="81">
        <f>+E109+R109-S109</f>
        <v>0</v>
      </c>
      <c r="U109" s="171">
        <f t="shared" ref="U109" si="98">+T109-V109</f>
        <v>0</v>
      </c>
      <c r="V109" s="171">
        <v>0</v>
      </c>
      <c r="W109" s="157"/>
    </row>
    <row r="110" spans="1:23" ht="114.75">
      <c r="A110" s="25" t="s">
        <v>427</v>
      </c>
      <c r="B110" s="25" t="s">
        <v>69</v>
      </c>
      <c r="C110" s="164" t="s">
        <v>428</v>
      </c>
      <c r="D110" s="20" t="s">
        <v>424</v>
      </c>
      <c r="E110" s="75">
        <v>2997246000</v>
      </c>
      <c r="F110" s="81">
        <f>+F10</f>
        <v>0</v>
      </c>
      <c r="G110" s="81"/>
      <c r="H110" s="81"/>
      <c r="I110" s="81"/>
      <c r="J110" s="205"/>
      <c r="K110" s="205"/>
      <c r="L110" s="205"/>
      <c r="M110" s="205"/>
      <c r="N110" s="205"/>
      <c r="O110" s="205"/>
      <c r="P110" s="205">
        <v>-94891797</v>
      </c>
      <c r="Q110" s="75">
        <f>SUM(E110:P110)</f>
        <v>2902354203</v>
      </c>
      <c r="R110" s="75">
        <f t="shared" si="96"/>
        <v>0</v>
      </c>
      <c r="S110" s="75">
        <f t="shared" si="97"/>
        <v>94891797</v>
      </c>
      <c r="T110" s="81">
        <f>+E110+R110-S110</f>
        <v>2902354203</v>
      </c>
      <c r="U110" s="171">
        <f>+T110-V110</f>
        <v>0</v>
      </c>
      <c r="V110" s="171">
        <v>2902354203</v>
      </c>
      <c r="W110" s="157"/>
    </row>
    <row r="111" spans="1:23" ht="25.5">
      <c r="A111" s="257">
        <v>3799</v>
      </c>
      <c r="B111" s="257"/>
      <c r="C111" s="258" t="s">
        <v>261</v>
      </c>
      <c r="D111" s="258"/>
      <c r="E111" s="259">
        <f t="shared" ref="E111:V127" si="99">+E112</f>
        <v>30010651191</v>
      </c>
      <c r="F111" s="259">
        <f t="shared" si="99"/>
        <v>7000000000</v>
      </c>
      <c r="G111" s="259">
        <f t="shared" si="99"/>
        <v>0</v>
      </c>
      <c r="H111" s="259">
        <f t="shared" si="99"/>
        <v>0</v>
      </c>
      <c r="I111" s="259">
        <f t="shared" si="99"/>
        <v>-27039410</v>
      </c>
      <c r="J111" s="259">
        <f t="shared" si="99"/>
        <v>0</v>
      </c>
      <c r="K111" s="259">
        <f t="shared" si="99"/>
        <v>0</v>
      </c>
      <c r="L111" s="259"/>
      <c r="M111" s="259"/>
      <c r="N111" s="259"/>
      <c r="O111" s="259"/>
      <c r="P111" s="259"/>
      <c r="Q111" s="259">
        <f t="shared" si="99"/>
        <v>25428276937</v>
      </c>
      <c r="R111" s="259">
        <f t="shared" si="99"/>
        <v>0</v>
      </c>
      <c r="S111" s="259">
        <f t="shared" si="99"/>
        <v>4582374254</v>
      </c>
      <c r="T111" s="259">
        <f t="shared" si="99"/>
        <v>25428276937</v>
      </c>
      <c r="U111" s="333">
        <f t="shared" si="99"/>
        <v>0</v>
      </c>
      <c r="V111" s="352">
        <f t="shared" si="99"/>
        <v>25428276937</v>
      </c>
      <c r="W111" s="157"/>
    </row>
    <row r="112" spans="1:23">
      <c r="A112" s="262"/>
      <c r="B112" s="262"/>
      <c r="C112" s="265" t="s">
        <v>253</v>
      </c>
      <c r="D112" s="265"/>
      <c r="E112" s="266">
        <f>SUM(E113:E123)</f>
        <v>30010651191</v>
      </c>
      <c r="F112" s="266">
        <f>+F16</f>
        <v>7000000000</v>
      </c>
      <c r="G112" s="266">
        <f t="shared" ref="G112:K112" si="100">+G16</f>
        <v>0</v>
      </c>
      <c r="H112" s="266">
        <f t="shared" si="100"/>
        <v>0</v>
      </c>
      <c r="I112" s="266">
        <f t="shared" si="100"/>
        <v>-27039410</v>
      </c>
      <c r="J112" s="266">
        <f t="shared" si="100"/>
        <v>0</v>
      </c>
      <c r="K112" s="266">
        <f t="shared" si="100"/>
        <v>0</v>
      </c>
      <c r="L112" s="266"/>
      <c r="M112" s="266"/>
      <c r="N112" s="266"/>
      <c r="O112" s="266"/>
      <c r="P112" s="266"/>
      <c r="Q112" s="266">
        <f t="shared" ref="Q112:T112" si="101">SUM(Q113:Q123)</f>
        <v>25428276937</v>
      </c>
      <c r="R112" s="266">
        <f t="shared" si="101"/>
        <v>0</v>
      </c>
      <c r="S112" s="266">
        <f t="shared" si="101"/>
        <v>4582374254</v>
      </c>
      <c r="T112" s="266">
        <f t="shared" si="101"/>
        <v>25428276937</v>
      </c>
      <c r="U112" s="333">
        <f>SUM(U113:U123)</f>
        <v>0</v>
      </c>
      <c r="V112" s="352">
        <f>SUM(V113:V123)</f>
        <v>25428276937</v>
      </c>
      <c r="W112" s="157"/>
    </row>
    <row r="113" spans="1:92" ht="76.5">
      <c r="A113" s="25" t="s">
        <v>429</v>
      </c>
      <c r="B113" s="25" t="s">
        <v>69</v>
      </c>
      <c r="C113" s="164" t="s">
        <v>430</v>
      </c>
      <c r="D113" s="20" t="s">
        <v>420</v>
      </c>
      <c r="E113" s="68">
        <v>6362758078</v>
      </c>
      <c r="F113" s="81"/>
      <c r="G113" s="81"/>
      <c r="H113" s="81"/>
      <c r="I113" s="81"/>
      <c r="J113" s="205"/>
      <c r="K113" s="205"/>
      <c r="L113" s="205"/>
      <c r="M113" s="205"/>
      <c r="N113" s="205"/>
      <c r="O113" s="205"/>
      <c r="P113" s="205">
        <v>-1352860118</v>
      </c>
      <c r="Q113" s="68">
        <f>SUM(E113:P113)</f>
        <v>5009897960</v>
      </c>
      <c r="R113" s="81">
        <f>SUMIF(F113:P113,"&gt;0")</f>
        <v>0</v>
      </c>
      <c r="S113" s="81">
        <f>SUMIF(F113:P113,"&lt;0")*(-1)</f>
        <v>1352860118</v>
      </c>
      <c r="T113" s="68">
        <f t="shared" ref="T113:T123" si="102">+E113+R113-S113</f>
        <v>5009897960</v>
      </c>
      <c r="U113" s="155">
        <f>+T113-V113</f>
        <v>0</v>
      </c>
      <c r="V113" s="155">
        <v>5009897960</v>
      </c>
      <c r="W113" s="157"/>
    </row>
    <row r="114" spans="1:92" s="57" customFormat="1" ht="76.5">
      <c r="A114" s="25" t="s">
        <v>431</v>
      </c>
      <c r="B114" s="25" t="s">
        <v>69</v>
      </c>
      <c r="C114" s="447" t="s">
        <v>432</v>
      </c>
      <c r="D114" s="20" t="s">
        <v>420</v>
      </c>
      <c r="E114" s="68">
        <v>539834623</v>
      </c>
      <c r="F114" s="68"/>
      <c r="G114" s="68"/>
      <c r="H114" s="68"/>
      <c r="I114" s="68"/>
      <c r="J114" s="71"/>
      <c r="K114" s="71"/>
      <c r="L114" s="71"/>
      <c r="M114" s="71"/>
      <c r="N114" s="71"/>
      <c r="O114" s="71"/>
      <c r="P114" s="71">
        <v>-27332044</v>
      </c>
      <c r="Q114" s="68">
        <f>SUM(E114:P114)</f>
        <v>512502579</v>
      </c>
      <c r="R114" s="81">
        <f t="shared" ref="R114:R123" si="103">SUMIF(F114:P114,"&gt;0")</f>
        <v>0</v>
      </c>
      <c r="S114" s="81">
        <f t="shared" ref="S114:S123" si="104">SUMIF(F114:P114,"&lt;0")*(-1)</f>
        <v>27332044</v>
      </c>
      <c r="T114" s="68">
        <f t="shared" si="102"/>
        <v>512502579</v>
      </c>
      <c r="U114" s="155">
        <f t="shared" ref="U114:U123" si="105">+T114-V114</f>
        <v>0</v>
      </c>
      <c r="V114" s="155">
        <v>512502579</v>
      </c>
      <c r="W114" s="365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  <c r="CF114" s="199"/>
      <c r="CG114" s="199"/>
      <c r="CH114" s="199"/>
      <c r="CI114" s="199"/>
      <c r="CJ114" s="199"/>
      <c r="CK114" s="199"/>
      <c r="CL114" s="199"/>
      <c r="CM114" s="199"/>
      <c r="CN114" s="199"/>
    </row>
    <row r="115" spans="1:92" s="57" customFormat="1" ht="51">
      <c r="A115" s="25" t="s">
        <v>433</v>
      </c>
      <c r="B115" s="25" t="s">
        <v>69</v>
      </c>
      <c r="C115" s="447"/>
      <c r="D115" s="20" t="s">
        <v>434</v>
      </c>
      <c r="E115" s="68">
        <v>539834622</v>
      </c>
      <c r="F115" s="68"/>
      <c r="G115" s="68"/>
      <c r="H115" s="68"/>
      <c r="I115" s="68"/>
      <c r="J115" s="71"/>
      <c r="K115" s="71"/>
      <c r="L115" s="71"/>
      <c r="M115" s="71"/>
      <c r="N115" s="71"/>
      <c r="O115" s="71"/>
      <c r="P115" s="71">
        <v>-58649930</v>
      </c>
      <c r="Q115" s="68">
        <f>SUM(E115:P115)</f>
        <v>481184692</v>
      </c>
      <c r="R115" s="81">
        <f t="shared" si="103"/>
        <v>0</v>
      </c>
      <c r="S115" s="81">
        <f t="shared" si="104"/>
        <v>58649930</v>
      </c>
      <c r="T115" s="68">
        <f t="shared" si="102"/>
        <v>481184692</v>
      </c>
      <c r="U115" s="155">
        <f t="shared" si="105"/>
        <v>0</v>
      </c>
      <c r="V115" s="155">
        <v>481184692</v>
      </c>
      <c r="W115" s="365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  <c r="CF115" s="199"/>
      <c r="CG115" s="199"/>
      <c r="CH115" s="199"/>
      <c r="CI115" s="199"/>
      <c r="CJ115" s="199"/>
      <c r="CK115" s="199"/>
      <c r="CL115" s="199"/>
      <c r="CM115" s="199"/>
      <c r="CN115" s="199"/>
    </row>
    <row r="116" spans="1:92" s="57" customFormat="1" ht="76.5">
      <c r="A116" s="25" t="s">
        <v>435</v>
      </c>
      <c r="B116" s="25" t="s">
        <v>69</v>
      </c>
      <c r="C116" s="164" t="s">
        <v>436</v>
      </c>
      <c r="D116" s="20" t="s">
        <v>420</v>
      </c>
      <c r="E116" s="68">
        <v>2500000000</v>
      </c>
      <c r="F116" s="68"/>
      <c r="G116" s="68"/>
      <c r="H116" s="68"/>
      <c r="I116" s="68"/>
      <c r="J116" s="71"/>
      <c r="K116" s="71"/>
      <c r="L116" s="71"/>
      <c r="M116" s="71"/>
      <c r="N116" s="71"/>
      <c r="O116" s="71"/>
      <c r="P116" s="71">
        <v>-317674483</v>
      </c>
      <c r="Q116" s="68">
        <f>SUM(E116:P116)</f>
        <v>2182325517</v>
      </c>
      <c r="R116" s="81">
        <f t="shared" si="103"/>
        <v>0</v>
      </c>
      <c r="S116" s="81">
        <f t="shared" si="104"/>
        <v>317674483</v>
      </c>
      <c r="T116" s="68">
        <f t="shared" si="102"/>
        <v>2182325517</v>
      </c>
      <c r="U116" s="155">
        <f t="shared" si="105"/>
        <v>0</v>
      </c>
      <c r="V116" s="155">
        <v>2182325517</v>
      </c>
      <c r="W116" s="365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  <c r="CF116" s="199"/>
      <c r="CG116" s="199"/>
      <c r="CH116" s="199"/>
      <c r="CI116" s="199"/>
      <c r="CJ116" s="199"/>
      <c r="CK116" s="199"/>
      <c r="CL116" s="199"/>
      <c r="CM116" s="199"/>
      <c r="CN116" s="199"/>
    </row>
    <row r="117" spans="1:92" s="57" customFormat="1" ht="76.5">
      <c r="A117" s="25" t="s">
        <v>437</v>
      </c>
      <c r="B117" s="25" t="s">
        <v>69</v>
      </c>
      <c r="C117" s="447" t="s">
        <v>438</v>
      </c>
      <c r="D117" s="20" t="s">
        <v>439</v>
      </c>
      <c r="E117" s="68">
        <v>2517055967</v>
      </c>
      <c r="F117" s="68"/>
      <c r="G117" s="68"/>
      <c r="H117" s="68"/>
      <c r="I117" s="68"/>
      <c r="J117" s="71"/>
      <c r="K117" s="71"/>
      <c r="L117" s="71"/>
      <c r="M117" s="71"/>
      <c r="N117" s="71"/>
      <c r="O117" s="71"/>
      <c r="P117" s="71">
        <v>-721456801</v>
      </c>
      <c r="Q117" s="68">
        <f t="shared" ref="Q117:Q123" si="106">SUM(E117:P117)</f>
        <v>1795599166</v>
      </c>
      <c r="R117" s="81">
        <f t="shared" si="103"/>
        <v>0</v>
      </c>
      <c r="S117" s="81">
        <f t="shared" si="104"/>
        <v>721456801</v>
      </c>
      <c r="T117" s="68">
        <f t="shared" si="102"/>
        <v>1795599166</v>
      </c>
      <c r="U117" s="155">
        <f t="shared" si="105"/>
        <v>0</v>
      </c>
      <c r="V117" s="155">
        <v>1795599166</v>
      </c>
      <c r="W117" s="365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  <c r="CF117" s="199"/>
      <c r="CG117" s="199"/>
      <c r="CH117" s="199"/>
      <c r="CI117" s="199"/>
      <c r="CJ117" s="199"/>
      <c r="CK117" s="199"/>
      <c r="CL117" s="199"/>
      <c r="CM117" s="199"/>
      <c r="CN117" s="199"/>
    </row>
    <row r="118" spans="1:92" s="57" customFormat="1" ht="76.5">
      <c r="A118" s="25" t="s">
        <v>440</v>
      </c>
      <c r="B118" s="25" t="s">
        <v>69</v>
      </c>
      <c r="C118" s="447"/>
      <c r="D118" s="20" t="s">
        <v>441</v>
      </c>
      <c r="E118" s="68">
        <v>2517055967</v>
      </c>
      <c r="F118" s="68"/>
      <c r="G118" s="68"/>
      <c r="H118" s="68"/>
      <c r="I118" s="68"/>
      <c r="J118" s="71"/>
      <c r="K118" s="71"/>
      <c r="L118" s="71"/>
      <c r="M118" s="71"/>
      <c r="N118" s="71"/>
      <c r="O118" s="71"/>
      <c r="P118" s="71">
        <v>-1850333</v>
      </c>
      <c r="Q118" s="68">
        <f t="shared" si="106"/>
        <v>2515205634</v>
      </c>
      <c r="R118" s="81">
        <f t="shared" si="103"/>
        <v>0</v>
      </c>
      <c r="S118" s="81">
        <f t="shared" si="104"/>
        <v>1850333</v>
      </c>
      <c r="T118" s="68">
        <f t="shared" si="102"/>
        <v>2515205634</v>
      </c>
      <c r="U118" s="155">
        <f t="shared" si="105"/>
        <v>0</v>
      </c>
      <c r="V118" s="155">
        <v>2515205634</v>
      </c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  <c r="CF118" s="199"/>
      <c r="CG118" s="199"/>
      <c r="CH118" s="199"/>
      <c r="CI118" s="199"/>
      <c r="CJ118" s="199"/>
      <c r="CK118" s="199"/>
      <c r="CL118" s="199"/>
      <c r="CM118" s="199"/>
      <c r="CN118" s="199"/>
    </row>
    <row r="119" spans="1:92" s="99" customFormat="1" ht="74.25" customHeight="1">
      <c r="A119" s="25" t="s">
        <v>442</v>
      </c>
      <c r="B119" s="25" t="s">
        <v>69</v>
      </c>
      <c r="C119" s="447"/>
      <c r="D119" s="20" t="s">
        <v>443</v>
      </c>
      <c r="E119" s="68">
        <v>2517055967</v>
      </c>
      <c r="F119" s="68"/>
      <c r="G119" s="68"/>
      <c r="H119" s="68"/>
      <c r="I119" s="68"/>
      <c r="J119" s="71"/>
      <c r="K119" s="71"/>
      <c r="L119" s="71"/>
      <c r="M119" s="71"/>
      <c r="N119" s="71"/>
      <c r="O119" s="71"/>
      <c r="P119" s="71">
        <v>-14315756</v>
      </c>
      <c r="Q119" s="68">
        <f t="shared" si="106"/>
        <v>2502740211</v>
      </c>
      <c r="R119" s="81">
        <f t="shared" si="103"/>
        <v>0</v>
      </c>
      <c r="S119" s="81">
        <f t="shared" si="104"/>
        <v>14315756</v>
      </c>
      <c r="T119" s="68">
        <f t="shared" si="102"/>
        <v>2502740211</v>
      </c>
      <c r="U119" s="155">
        <f t="shared" si="105"/>
        <v>0</v>
      </c>
      <c r="V119" s="155">
        <v>2502740211</v>
      </c>
    </row>
    <row r="120" spans="1:92" s="99" customFormat="1" ht="51">
      <c r="A120" s="25" t="s">
        <v>444</v>
      </c>
      <c r="B120" s="25" t="s">
        <v>69</v>
      </c>
      <c r="C120" s="447"/>
      <c r="D120" s="20" t="s">
        <v>434</v>
      </c>
      <c r="E120" s="68">
        <v>2517055967</v>
      </c>
      <c r="F120" s="68"/>
      <c r="G120" s="68"/>
      <c r="H120" s="68"/>
      <c r="I120" s="68"/>
      <c r="J120" s="71"/>
      <c r="K120" s="71"/>
      <c r="L120" s="71"/>
      <c r="M120" s="71"/>
      <c r="N120" s="71"/>
      <c r="O120" s="71"/>
      <c r="P120" s="71">
        <v>-568476800</v>
      </c>
      <c r="Q120" s="68">
        <f t="shared" si="106"/>
        <v>1948579167</v>
      </c>
      <c r="R120" s="81">
        <f t="shared" si="103"/>
        <v>0</v>
      </c>
      <c r="S120" s="81">
        <f t="shared" si="104"/>
        <v>568476800</v>
      </c>
      <c r="T120" s="68">
        <f t="shared" si="102"/>
        <v>1948579167</v>
      </c>
      <c r="U120" s="155">
        <f t="shared" si="105"/>
        <v>0</v>
      </c>
      <c r="V120" s="155">
        <v>1948579167</v>
      </c>
    </row>
    <row r="121" spans="1:92" ht="76.5">
      <c r="A121" s="25" t="s">
        <v>445</v>
      </c>
      <c r="B121" s="25" t="s">
        <v>69</v>
      </c>
      <c r="C121" s="164" t="s">
        <v>446</v>
      </c>
      <c r="D121" s="20" t="s">
        <v>420</v>
      </c>
      <c r="E121" s="68">
        <v>4500000000</v>
      </c>
      <c r="F121" s="68"/>
      <c r="G121" s="68"/>
      <c r="H121" s="68"/>
      <c r="I121" s="68"/>
      <c r="J121" s="71"/>
      <c r="K121" s="71"/>
      <c r="L121" s="71"/>
      <c r="M121" s="71"/>
      <c r="N121" s="71"/>
      <c r="O121" s="71"/>
      <c r="P121" s="71">
        <v>-1237310738</v>
      </c>
      <c r="Q121" s="68">
        <f t="shared" si="106"/>
        <v>3262689262</v>
      </c>
      <c r="R121" s="81">
        <f t="shared" si="103"/>
        <v>0</v>
      </c>
      <c r="S121" s="81">
        <f t="shared" si="104"/>
        <v>1237310738</v>
      </c>
      <c r="T121" s="68">
        <f t="shared" si="102"/>
        <v>3262689262</v>
      </c>
      <c r="U121" s="155">
        <f t="shared" si="105"/>
        <v>0</v>
      </c>
      <c r="V121" s="155">
        <v>3262689262</v>
      </c>
    </row>
    <row r="122" spans="1:92" ht="76.5">
      <c r="A122" s="25" t="s">
        <v>447</v>
      </c>
      <c r="B122" s="25" t="s">
        <v>69</v>
      </c>
      <c r="C122" s="164" t="s">
        <v>448</v>
      </c>
      <c r="D122" s="20" t="s">
        <v>420</v>
      </c>
      <c r="E122" s="68">
        <v>3500000000</v>
      </c>
      <c r="F122" s="66"/>
      <c r="G122" s="66"/>
      <c r="H122" s="66"/>
      <c r="I122" s="66"/>
      <c r="J122" s="71"/>
      <c r="K122" s="71"/>
      <c r="L122" s="71"/>
      <c r="M122" s="71"/>
      <c r="N122" s="71"/>
      <c r="O122" s="71"/>
      <c r="P122" s="71">
        <v>-208744151</v>
      </c>
      <c r="Q122" s="68">
        <f t="shared" si="106"/>
        <v>3291255849</v>
      </c>
      <c r="R122" s="81">
        <f t="shared" si="103"/>
        <v>0</v>
      </c>
      <c r="S122" s="81">
        <f t="shared" si="104"/>
        <v>208744151</v>
      </c>
      <c r="T122" s="67">
        <f t="shared" si="102"/>
        <v>3291255849</v>
      </c>
      <c r="U122" s="155">
        <f t="shared" si="105"/>
        <v>0</v>
      </c>
      <c r="V122" s="155">
        <v>3291255849</v>
      </c>
    </row>
    <row r="123" spans="1:92" ht="76.5">
      <c r="A123" s="25" t="s">
        <v>449</v>
      </c>
      <c r="B123" s="25" t="s">
        <v>69</v>
      </c>
      <c r="C123" s="164" t="s">
        <v>450</v>
      </c>
      <c r="D123" s="20" t="s">
        <v>420</v>
      </c>
      <c r="E123" s="68">
        <v>2000000000</v>
      </c>
      <c r="F123" s="66"/>
      <c r="G123" s="66"/>
      <c r="H123" s="66"/>
      <c r="I123" s="66"/>
      <c r="J123" s="71"/>
      <c r="K123" s="71"/>
      <c r="L123" s="71"/>
      <c r="M123" s="71"/>
      <c r="N123" s="71"/>
      <c r="O123" s="71"/>
      <c r="P123" s="71">
        <v>-73703100</v>
      </c>
      <c r="Q123" s="68">
        <f t="shared" si="106"/>
        <v>1926296900</v>
      </c>
      <c r="R123" s="81">
        <f t="shared" si="103"/>
        <v>0</v>
      </c>
      <c r="S123" s="81">
        <f t="shared" si="104"/>
        <v>73703100</v>
      </c>
      <c r="T123" s="67">
        <f t="shared" si="102"/>
        <v>1926296900</v>
      </c>
      <c r="U123" s="155">
        <f t="shared" si="105"/>
        <v>0</v>
      </c>
      <c r="V123" s="155">
        <v>1926296900</v>
      </c>
    </row>
    <row r="124" spans="1:92">
      <c r="A124" s="448"/>
      <c r="B124" s="448"/>
      <c r="C124" s="448"/>
      <c r="D124" s="366"/>
      <c r="E124" s="367"/>
      <c r="F124" s="367"/>
      <c r="G124" s="367"/>
      <c r="H124" s="367"/>
      <c r="I124" s="367"/>
      <c r="J124" s="368"/>
      <c r="K124" s="368"/>
      <c r="L124" s="368"/>
      <c r="M124" s="368"/>
      <c r="N124" s="368"/>
      <c r="O124" s="368"/>
      <c r="P124" s="368"/>
      <c r="Q124" s="367"/>
      <c r="R124" s="367"/>
      <c r="S124" s="367"/>
      <c r="T124" s="367"/>
      <c r="U124" s="367"/>
      <c r="V124" s="367"/>
    </row>
    <row r="125" spans="1:92">
      <c r="A125" s="369" t="s">
        <v>451</v>
      </c>
      <c r="B125" s="369"/>
      <c r="C125" s="369"/>
      <c r="D125" s="369"/>
      <c r="E125" s="181">
        <f>+E126</f>
        <v>4000000000</v>
      </c>
      <c r="F125" s="181">
        <f t="shared" ref="F125:K127" si="107">+F126</f>
        <v>0</v>
      </c>
      <c r="G125" s="181">
        <f t="shared" si="107"/>
        <v>0</v>
      </c>
      <c r="H125" s="181">
        <f t="shared" si="107"/>
        <v>0</v>
      </c>
      <c r="I125" s="181">
        <f t="shared" si="107"/>
        <v>0</v>
      </c>
      <c r="J125" s="181">
        <f t="shared" si="107"/>
        <v>0</v>
      </c>
      <c r="K125" s="181">
        <f t="shared" si="107"/>
        <v>0</v>
      </c>
      <c r="L125" s="181"/>
      <c r="M125" s="181"/>
      <c r="N125" s="181"/>
      <c r="O125" s="181"/>
      <c r="P125" s="181"/>
      <c r="Q125" s="181">
        <f>+Q126</f>
        <v>3713006121</v>
      </c>
      <c r="R125" s="181">
        <f t="shared" ref="R125:V127" si="108">+R126</f>
        <v>0</v>
      </c>
      <c r="S125" s="181">
        <f t="shared" si="108"/>
        <v>286993879</v>
      </c>
      <c r="T125" s="181">
        <f t="shared" si="108"/>
        <v>3713006121</v>
      </c>
      <c r="U125" s="370">
        <f t="shared" si="108"/>
        <v>0</v>
      </c>
      <c r="V125" s="370">
        <f t="shared" si="108"/>
        <v>3713006121</v>
      </c>
    </row>
    <row r="126" spans="1:92">
      <c r="A126" s="449">
        <v>3799</v>
      </c>
      <c r="B126" s="449"/>
      <c r="C126" s="449" t="s">
        <v>452</v>
      </c>
      <c r="D126" s="371"/>
      <c r="E126" s="372">
        <f>+E127</f>
        <v>4000000000</v>
      </c>
      <c r="F126" s="372">
        <f t="shared" si="107"/>
        <v>0</v>
      </c>
      <c r="G126" s="372">
        <f t="shared" si="107"/>
        <v>0</v>
      </c>
      <c r="H126" s="372">
        <f t="shared" si="107"/>
        <v>0</v>
      </c>
      <c r="I126" s="372">
        <f t="shared" si="107"/>
        <v>0</v>
      </c>
      <c r="J126" s="372">
        <f t="shared" si="107"/>
        <v>0</v>
      </c>
      <c r="K126" s="372">
        <f t="shared" si="107"/>
        <v>0</v>
      </c>
      <c r="L126" s="372"/>
      <c r="M126" s="372"/>
      <c r="N126" s="372"/>
      <c r="O126" s="372"/>
      <c r="P126" s="372"/>
      <c r="Q126" s="372">
        <f>+Q127</f>
        <v>3713006121</v>
      </c>
      <c r="R126" s="372">
        <f t="shared" si="108"/>
        <v>0</v>
      </c>
      <c r="S126" s="372">
        <f t="shared" si="108"/>
        <v>286993879</v>
      </c>
      <c r="T126" s="372">
        <f t="shared" si="108"/>
        <v>3713006121</v>
      </c>
      <c r="U126" s="367">
        <f t="shared" si="108"/>
        <v>0</v>
      </c>
      <c r="V126" s="367">
        <f t="shared" si="108"/>
        <v>3713006121</v>
      </c>
    </row>
    <row r="127" spans="1:92">
      <c r="A127" s="17"/>
      <c r="B127" s="17"/>
      <c r="C127" s="18" t="s">
        <v>453</v>
      </c>
      <c r="D127" s="18"/>
      <c r="E127" s="72">
        <f>+E128</f>
        <v>4000000000</v>
      </c>
      <c r="F127" s="72">
        <f t="shared" si="107"/>
        <v>0</v>
      </c>
      <c r="G127" s="72">
        <f t="shared" si="107"/>
        <v>0</v>
      </c>
      <c r="H127" s="72">
        <f t="shared" si="107"/>
        <v>0</v>
      </c>
      <c r="I127" s="72">
        <f t="shared" si="107"/>
        <v>0</v>
      </c>
      <c r="J127" s="72">
        <f t="shared" si="107"/>
        <v>0</v>
      </c>
      <c r="K127" s="72">
        <f t="shared" si="107"/>
        <v>0</v>
      </c>
      <c r="L127" s="72"/>
      <c r="M127" s="72"/>
      <c r="N127" s="72"/>
      <c r="O127" s="72"/>
      <c r="P127" s="72"/>
      <c r="Q127" s="72">
        <f>+Q128</f>
        <v>3713006121</v>
      </c>
      <c r="R127" s="72">
        <f t="shared" si="108"/>
        <v>0</v>
      </c>
      <c r="S127" s="72">
        <f t="shared" si="108"/>
        <v>286993879</v>
      </c>
      <c r="T127" s="72">
        <f t="shared" si="108"/>
        <v>3713006121</v>
      </c>
      <c r="U127" s="333">
        <f t="shared" si="108"/>
        <v>0</v>
      </c>
      <c r="V127" s="333">
        <f t="shared" si="108"/>
        <v>3713006121</v>
      </c>
    </row>
    <row r="128" spans="1:92" ht="114.75">
      <c r="A128" s="13" t="s">
        <v>454</v>
      </c>
      <c r="B128" s="13">
        <v>10</v>
      </c>
      <c r="C128" s="164" t="s">
        <v>455</v>
      </c>
      <c r="D128" s="20" t="s">
        <v>424</v>
      </c>
      <c r="E128" s="75">
        <v>4000000000</v>
      </c>
      <c r="F128" s="66"/>
      <c r="G128" s="66"/>
      <c r="H128" s="66"/>
      <c r="I128" s="66"/>
      <c r="J128" s="71"/>
      <c r="K128" s="71"/>
      <c r="L128" s="71"/>
      <c r="M128" s="71"/>
      <c r="N128" s="71"/>
      <c r="O128" s="71"/>
      <c r="P128" s="71">
        <v>-286993879</v>
      </c>
      <c r="Q128" s="67">
        <f>SUM(E128:P128)</f>
        <v>3713006121</v>
      </c>
      <c r="R128" s="68">
        <f>SUMIF(F128:P128,"&gt;0")</f>
        <v>0</v>
      </c>
      <c r="S128" s="68">
        <f>SUMIF(F128:P128,"&lt;0")*(-1)</f>
        <v>286993879</v>
      </c>
      <c r="T128" s="66">
        <f>+E128+R128-S128</f>
        <v>3713006121</v>
      </c>
      <c r="U128" s="171">
        <f t="shared" ref="U128" si="109">+T128-V128</f>
        <v>0</v>
      </c>
      <c r="V128" s="171">
        <v>3713006121</v>
      </c>
    </row>
    <row r="129" spans="1:92" ht="34.5" customHeight="1" thickBot="1">
      <c r="A129" s="373"/>
      <c r="B129" s="374"/>
      <c r="C129" s="374"/>
      <c r="D129" s="374"/>
      <c r="E129" s="374"/>
      <c r="F129" s="374"/>
      <c r="G129" s="374"/>
      <c r="H129" s="374"/>
      <c r="I129" s="374"/>
      <c r="J129" s="375"/>
      <c r="K129" s="375"/>
      <c r="L129" s="375"/>
      <c r="M129" s="375"/>
      <c r="N129" s="375"/>
      <c r="O129" s="375"/>
      <c r="P129" s="375"/>
      <c r="Q129" s="374"/>
      <c r="R129" s="374"/>
      <c r="S129" s="374"/>
      <c r="T129" s="374"/>
      <c r="U129" s="374"/>
      <c r="V129" s="376"/>
    </row>
    <row r="130" spans="1:92" ht="30.75" customHeight="1">
      <c r="C130" s="377" t="s">
        <v>456</v>
      </c>
      <c r="D130" s="378"/>
      <c r="E130" s="379" t="s">
        <v>312</v>
      </c>
      <c r="F130" s="379"/>
      <c r="G130" s="379"/>
      <c r="H130" s="379"/>
      <c r="I130" s="379"/>
      <c r="J130" s="379"/>
      <c r="K130" s="379"/>
      <c r="L130" s="379"/>
      <c r="M130" s="379"/>
      <c r="N130" s="379"/>
      <c r="O130" s="379"/>
      <c r="P130" s="379"/>
      <c r="Q130" s="379" t="s">
        <v>60</v>
      </c>
      <c r="R130" s="379" t="s">
        <v>61</v>
      </c>
      <c r="S130" s="379" t="s">
        <v>62</v>
      </c>
      <c r="T130" s="379" t="s">
        <v>60</v>
      </c>
      <c r="U130" s="324" t="s">
        <v>63</v>
      </c>
      <c r="V130" s="324" t="s">
        <v>324</v>
      </c>
    </row>
    <row r="131" spans="1:92" ht="14.25">
      <c r="A131" s="380"/>
      <c r="B131" s="380"/>
      <c r="C131" s="381" t="s">
        <v>271</v>
      </c>
      <c r="D131" s="16"/>
      <c r="E131" s="81">
        <f>+E10</f>
        <v>45210500000</v>
      </c>
      <c r="F131" s="81">
        <f>+F10</f>
        <v>0</v>
      </c>
      <c r="G131" s="81">
        <f>+G10</f>
        <v>0</v>
      </c>
      <c r="H131" s="81">
        <f>+H10</f>
        <v>0</v>
      </c>
      <c r="I131" s="81">
        <f>+I10</f>
        <v>0</v>
      </c>
      <c r="J131" s="81">
        <f t="shared" ref="J131:K131" si="110">+J10</f>
        <v>0</v>
      </c>
      <c r="K131" s="81">
        <f t="shared" si="110"/>
        <v>0</v>
      </c>
      <c r="L131" s="81"/>
      <c r="M131" s="81"/>
      <c r="N131" s="81"/>
      <c r="O131" s="81"/>
      <c r="P131" s="81"/>
      <c r="Q131" s="67">
        <f t="shared" ref="Q131:Q134" si="111">SUM(E131:P131)</f>
        <v>45210500000</v>
      </c>
      <c r="R131" s="81">
        <f>SUMIF(F131:I131,"&gt;0")</f>
        <v>0</v>
      </c>
      <c r="S131" s="81">
        <f>SUMIF(F131:I131,"&lt;0")*(-1)</f>
        <v>0</v>
      </c>
      <c r="T131" s="81">
        <f>+T10</f>
        <v>45210500000</v>
      </c>
      <c r="U131" s="171">
        <f>+T131-V131</f>
        <v>0</v>
      </c>
      <c r="V131" s="382">
        <f>+V10</f>
        <v>45210500000</v>
      </c>
    </row>
    <row r="132" spans="1:92" ht="14.25">
      <c r="A132" s="380"/>
      <c r="B132" s="380"/>
      <c r="C132" s="381" t="s">
        <v>272</v>
      </c>
      <c r="D132" s="16"/>
      <c r="E132" s="81">
        <f>+'2024'!E14</f>
        <v>8778100000</v>
      </c>
      <c r="F132" s="81">
        <f>+'2024'!F14</f>
        <v>0</v>
      </c>
      <c r="G132" s="81">
        <f>+'2024'!G14</f>
        <v>0</v>
      </c>
      <c r="H132" s="81">
        <f>+'2024'!H14</f>
        <v>0</v>
      </c>
      <c r="I132" s="81">
        <f>+'2024'!I14</f>
        <v>0</v>
      </c>
      <c r="J132" s="81">
        <f>+'2024'!J14</f>
        <v>0</v>
      </c>
      <c r="K132" s="81">
        <f>+'2024'!K14</f>
        <v>0</v>
      </c>
      <c r="L132" s="81"/>
      <c r="M132" s="81"/>
      <c r="N132" s="81"/>
      <c r="O132" s="81"/>
      <c r="P132" s="81"/>
      <c r="Q132" s="67">
        <f t="shared" si="111"/>
        <v>8778100000</v>
      </c>
      <c r="R132" s="81">
        <f>SUMIF(F132:I132,"&gt;0")</f>
        <v>0</v>
      </c>
      <c r="S132" s="81">
        <f>SUMIF(F132:I132,"&lt;0")*(-1)</f>
        <v>0</v>
      </c>
      <c r="T132" s="81">
        <f>+'2024'!T14</f>
        <v>8778100000</v>
      </c>
      <c r="U132" s="171">
        <f>+T132-V132</f>
        <v>0</v>
      </c>
      <c r="V132" s="382">
        <f>+'2024'!V14</f>
        <v>8778100000</v>
      </c>
    </row>
    <row r="133" spans="1:92" ht="14.25">
      <c r="A133" s="380"/>
      <c r="B133" s="380"/>
      <c r="C133" s="381" t="s">
        <v>273</v>
      </c>
      <c r="D133" s="16"/>
      <c r="E133" s="81">
        <f>+'2024'!E16</f>
        <v>733150800000</v>
      </c>
      <c r="F133" s="81">
        <f>+'2024'!F16</f>
        <v>7000000000</v>
      </c>
      <c r="G133" s="81">
        <f>+'2024'!G16</f>
        <v>0</v>
      </c>
      <c r="H133" s="81">
        <f>+'2024'!H16</f>
        <v>0</v>
      </c>
      <c r="I133" s="81">
        <f>+'2024'!I16</f>
        <v>-27039410</v>
      </c>
      <c r="J133" s="81">
        <f>+'2024'!J16</f>
        <v>0</v>
      </c>
      <c r="K133" s="81">
        <f>+'2024'!K16</f>
        <v>0</v>
      </c>
      <c r="L133" s="81"/>
      <c r="M133" s="81"/>
      <c r="N133" s="81"/>
      <c r="O133" s="81"/>
      <c r="P133" s="81"/>
      <c r="Q133" s="67">
        <f t="shared" si="111"/>
        <v>740123760590</v>
      </c>
      <c r="R133" s="81">
        <f>SUMIF(F133:I133,"&gt;0")</f>
        <v>7000000000</v>
      </c>
      <c r="S133" s="81">
        <f>SUMIF(F133:I133,"&lt;0")*(-1)</f>
        <v>27039410</v>
      </c>
      <c r="T133" s="81">
        <f>+'2024'!T16</f>
        <v>713074354482</v>
      </c>
      <c r="U133" s="171">
        <f>+T133-V133</f>
        <v>0</v>
      </c>
      <c r="V133" s="382">
        <f>+'2024'!V16</f>
        <v>713074354482</v>
      </c>
    </row>
    <row r="134" spans="1:92" ht="14.25">
      <c r="A134" s="380"/>
      <c r="B134" s="380"/>
      <c r="C134" s="381" t="s">
        <v>274</v>
      </c>
      <c r="D134" s="16"/>
      <c r="E134" s="81">
        <f>+'2024'!E51</f>
        <v>2951500000</v>
      </c>
      <c r="F134" s="81">
        <f>+'2024'!F51</f>
        <v>0</v>
      </c>
      <c r="G134" s="81">
        <f>+'2024'!G51</f>
        <v>0</v>
      </c>
      <c r="H134" s="81">
        <f>+'2024'!H51</f>
        <v>0</v>
      </c>
      <c r="I134" s="81">
        <f>+'2024'!I51</f>
        <v>27039410</v>
      </c>
      <c r="J134" s="81">
        <f>+'2024'!J51</f>
        <v>0</v>
      </c>
      <c r="K134" s="81">
        <f>+'2024'!K51</f>
        <v>0</v>
      </c>
      <c r="L134" s="81"/>
      <c r="M134" s="81"/>
      <c r="N134" s="81"/>
      <c r="O134" s="81"/>
      <c r="P134" s="81"/>
      <c r="Q134" s="67">
        <f t="shared" si="111"/>
        <v>2978539410</v>
      </c>
      <c r="R134" s="81">
        <f>SUMIF(F134:I134,"&gt;0")</f>
        <v>27039410</v>
      </c>
      <c r="S134" s="81">
        <f>SUMIF(F134:I134,"&lt;0")*(-1)</f>
        <v>0</v>
      </c>
      <c r="T134" s="81">
        <f>+'2024'!T51</f>
        <v>2978539410</v>
      </c>
      <c r="U134" s="171">
        <f>+T134-V134</f>
        <v>0</v>
      </c>
      <c r="V134" s="382">
        <f>+'2024'!V51</f>
        <v>2978539410</v>
      </c>
    </row>
    <row r="135" spans="1:92" s="57" customFormat="1" ht="15">
      <c r="A135" s="383"/>
      <c r="B135" s="383"/>
      <c r="C135" s="384" t="s">
        <v>275</v>
      </c>
      <c r="D135" s="385"/>
      <c r="E135" s="386">
        <f t="shared" ref="E135:T135" si="112">+E131+E132+E133+E134</f>
        <v>790090900000</v>
      </c>
      <c r="F135" s="386">
        <f t="shared" si="112"/>
        <v>7000000000</v>
      </c>
      <c r="G135" s="386">
        <f t="shared" si="112"/>
        <v>0</v>
      </c>
      <c r="H135" s="386">
        <f t="shared" si="112"/>
        <v>0</v>
      </c>
      <c r="I135" s="386">
        <f t="shared" si="112"/>
        <v>0</v>
      </c>
      <c r="J135" s="386">
        <f t="shared" si="112"/>
        <v>0</v>
      </c>
      <c r="K135" s="386">
        <f t="shared" si="112"/>
        <v>0</v>
      </c>
      <c r="L135" s="386"/>
      <c r="M135" s="386"/>
      <c r="N135" s="386"/>
      <c r="O135" s="386"/>
      <c r="P135" s="386"/>
      <c r="Q135" s="386">
        <f t="shared" si="112"/>
        <v>797090900000</v>
      </c>
      <c r="R135" s="386">
        <f t="shared" si="112"/>
        <v>7027039410</v>
      </c>
      <c r="S135" s="386">
        <f t="shared" si="112"/>
        <v>27039410</v>
      </c>
      <c r="T135" s="386">
        <f t="shared" si="112"/>
        <v>770041493892</v>
      </c>
      <c r="U135" s="386">
        <f>+U131+U132+U133+U134</f>
        <v>0</v>
      </c>
      <c r="V135" s="387">
        <f>+V131+V132+V133+V134</f>
        <v>770041493892</v>
      </c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199"/>
      <c r="AT135" s="199"/>
      <c r="AU135" s="199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  <c r="CF135" s="199"/>
      <c r="CG135" s="199"/>
      <c r="CH135" s="199"/>
      <c r="CI135" s="199"/>
      <c r="CJ135" s="199"/>
      <c r="CK135" s="199"/>
      <c r="CL135" s="199"/>
      <c r="CM135" s="199"/>
      <c r="CN135" s="199"/>
    </row>
    <row r="136" spans="1:92" s="57" customFormat="1" ht="15">
      <c r="A136" s="383"/>
      <c r="B136" s="383"/>
      <c r="C136" s="384" t="s">
        <v>276</v>
      </c>
      <c r="D136" s="385"/>
      <c r="E136" s="386">
        <f>+'2024'!E73</f>
        <v>589383750314</v>
      </c>
      <c r="F136" s="386">
        <f>+'2024'!F73</f>
        <v>0</v>
      </c>
      <c r="G136" s="386">
        <f>+'2024'!G73</f>
        <v>0</v>
      </c>
      <c r="H136" s="386">
        <f>+'2024'!H73</f>
        <v>0</v>
      </c>
      <c r="I136" s="386">
        <f>+'2024'!I73</f>
        <v>0</v>
      </c>
      <c r="J136" s="386">
        <f>+J81</f>
        <v>20000000000</v>
      </c>
      <c r="K136" s="386">
        <f>+K81</f>
        <v>0</v>
      </c>
      <c r="L136" s="386"/>
      <c r="M136" s="386"/>
      <c r="N136" s="386"/>
      <c r="O136" s="386"/>
      <c r="P136" s="386"/>
      <c r="Q136" s="386">
        <f>+'2024'!Q73</f>
        <v>480848826663</v>
      </c>
      <c r="R136" s="386"/>
      <c r="S136" s="386"/>
      <c r="T136" s="386">
        <f>+'2024'!T73</f>
        <v>480848826663</v>
      </c>
      <c r="U136" s="386">
        <f>+'2024'!U73</f>
        <v>0</v>
      </c>
      <c r="V136" s="387">
        <f>+'2024'!V73</f>
        <v>480848826663</v>
      </c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  <c r="CF136" s="199"/>
      <c r="CG136" s="199"/>
      <c r="CH136" s="199"/>
      <c r="CI136" s="199"/>
      <c r="CJ136" s="199"/>
      <c r="CK136" s="199"/>
      <c r="CL136" s="199"/>
      <c r="CM136" s="199"/>
      <c r="CN136" s="199"/>
    </row>
    <row r="137" spans="1:92" s="57" customFormat="1" ht="15.75">
      <c r="A137" s="380"/>
      <c r="B137" s="380"/>
      <c r="C137" s="388" t="s">
        <v>457</v>
      </c>
      <c r="D137" s="389"/>
      <c r="E137" s="390">
        <f t="shared" ref="E137:Q137" si="113">SUM(E135:E136)</f>
        <v>1379474650314</v>
      </c>
      <c r="F137" s="390">
        <f t="shared" si="113"/>
        <v>7000000000</v>
      </c>
      <c r="G137" s="390">
        <f t="shared" si="113"/>
        <v>0</v>
      </c>
      <c r="H137" s="390">
        <f t="shared" si="113"/>
        <v>0</v>
      </c>
      <c r="I137" s="390">
        <f t="shared" si="113"/>
        <v>0</v>
      </c>
      <c r="J137" s="390">
        <f>SUM(J135:J136)</f>
        <v>20000000000</v>
      </c>
      <c r="K137" s="390">
        <f>SUM(K135:K136)</f>
        <v>0</v>
      </c>
      <c r="L137" s="390"/>
      <c r="M137" s="390"/>
      <c r="N137" s="390"/>
      <c r="O137" s="390"/>
      <c r="P137" s="390"/>
      <c r="Q137" s="391">
        <f t="shared" si="113"/>
        <v>1277939726663</v>
      </c>
      <c r="R137" s="391">
        <f>SUMIF(F137:I137,"&gt;0")</f>
        <v>7000000000</v>
      </c>
      <c r="S137" s="391">
        <f>SUMIF(F137:I137,"&lt;0")*(-1)</f>
        <v>0</v>
      </c>
      <c r="T137" s="390">
        <f>SUM(T135:T136)</f>
        <v>1250890320555</v>
      </c>
      <c r="U137" s="390">
        <f>SUM(U135:U136)</f>
        <v>0</v>
      </c>
      <c r="V137" s="392">
        <f>SUM(V135:V136)</f>
        <v>1250890320555</v>
      </c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  <c r="CF137" s="199"/>
      <c r="CG137" s="199"/>
      <c r="CH137" s="199"/>
      <c r="CI137" s="199"/>
      <c r="CJ137" s="199"/>
      <c r="CK137" s="199"/>
      <c r="CL137" s="199"/>
      <c r="CM137" s="199"/>
      <c r="CN137" s="199"/>
    </row>
    <row r="138" spans="1:92" s="57" customFormat="1" ht="15.75">
      <c r="A138" s="380"/>
      <c r="B138" s="380"/>
      <c r="C138" s="393"/>
      <c r="D138" s="389"/>
      <c r="E138" s="390"/>
      <c r="F138" s="390"/>
      <c r="G138" s="390"/>
      <c r="H138" s="390"/>
      <c r="I138" s="390"/>
      <c r="J138" s="394"/>
      <c r="K138" s="394"/>
      <c r="L138" s="394"/>
      <c r="M138" s="394"/>
      <c r="N138" s="394"/>
      <c r="O138" s="394"/>
      <c r="P138" s="394"/>
      <c r="Q138" s="67">
        <f t="shared" ref="Q138:Q139" si="114">SUM(E138:P138)</f>
        <v>0</v>
      </c>
      <c r="R138" s="391"/>
      <c r="S138" s="391"/>
      <c r="T138" s="391"/>
      <c r="U138" s="390"/>
      <c r="V138" s="392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199"/>
      <c r="AT138" s="199"/>
      <c r="AU138" s="199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  <c r="CF138" s="199"/>
      <c r="CG138" s="199"/>
      <c r="CH138" s="199"/>
      <c r="CI138" s="199"/>
      <c r="CJ138" s="199"/>
      <c r="CK138" s="199"/>
      <c r="CL138" s="199"/>
      <c r="CM138" s="199"/>
      <c r="CN138" s="199"/>
    </row>
    <row r="139" spans="1:92" ht="13.5" thickBot="1">
      <c r="A139" s="184"/>
      <c r="B139" s="184"/>
      <c r="C139" s="395"/>
      <c r="D139" s="16"/>
      <c r="E139" s="396"/>
      <c r="F139" s="396">
        <f>+F110+F131</f>
        <v>0</v>
      </c>
      <c r="G139" s="396"/>
      <c r="H139" s="396"/>
      <c r="I139" s="396"/>
      <c r="J139" s="205"/>
      <c r="K139" s="205"/>
      <c r="L139" s="205"/>
      <c r="M139" s="205"/>
      <c r="N139" s="205"/>
      <c r="O139" s="205"/>
      <c r="P139" s="205"/>
      <c r="Q139" s="67">
        <f t="shared" si="114"/>
        <v>0</v>
      </c>
      <c r="R139" s="396">
        <f>SUMIF(F139:I139,"&gt;0")</f>
        <v>0</v>
      </c>
      <c r="S139" s="396">
        <f>SUMIF(F139:I139,"&lt;0")*(-1)</f>
        <v>0</v>
      </c>
      <c r="T139" s="158">
        <f>+E139+R139-S139</f>
        <v>0</v>
      </c>
      <c r="U139" s="396"/>
      <c r="V139" s="397"/>
    </row>
    <row r="140" spans="1:92" ht="28.5" customHeight="1">
      <c r="A140" s="184"/>
      <c r="B140" s="184"/>
      <c r="C140" s="377" t="s">
        <v>458</v>
      </c>
      <c r="D140" s="378"/>
      <c r="E140" s="379" t="s">
        <v>312</v>
      </c>
      <c r="F140" s="379"/>
      <c r="G140" s="379"/>
      <c r="H140" s="379"/>
      <c r="I140" s="379"/>
      <c r="J140" s="379"/>
      <c r="K140" s="379"/>
      <c r="L140" s="379"/>
      <c r="M140" s="379"/>
      <c r="N140" s="379"/>
      <c r="O140" s="379"/>
      <c r="P140" s="379"/>
      <c r="Q140" s="379" t="s">
        <v>60</v>
      </c>
      <c r="R140" s="379" t="s">
        <v>61</v>
      </c>
      <c r="S140" s="379" t="s">
        <v>62</v>
      </c>
      <c r="T140" s="379" t="s">
        <v>60</v>
      </c>
      <c r="U140" s="324" t="s">
        <v>63</v>
      </c>
      <c r="V140" s="324" t="s">
        <v>324</v>
      </c>
    </row>
    <row r="141" spans="1:92" ht="14.25">
      <c r="A141" s="184"/>
      <c r="B141" s="184"/>
      <c r="C141" s="381" t="s">
        <v>271</v>
      </c>
      <c r="D141" s="16"/>
      <c r="E141" s="81">
        <f>+'2024'!E58</f>
        <v>9091000000</v>
      </c>
      <c r="F141" s="81">
        <f>+F20</f>
        <v>0</v>
      </c>
      <c r="G141" s="81">
        <f>+'2024'!G58</f>
        <v>0</v>
      </c>
      <c r="H141" s="81">
        <f>+'2024'!H58</f>
        <v>0</v>
      </c>
      <c r="I141" s="81">
        <f>+'2024'!I58</f>
        <v>0</v>
      </c>
      <c r="J141" s="81">
        <f>+'2024'!J58</f>
        <v>0</v>
      </c>
      <c r="K141" s="81">
        <f>+'2024'!K58</f>
        <v>0</v>
      </c>
      <c r="L141" s="81"/>
      <c r="M141" s="81"/>
      <c r="N141" s="81"/>
      <c r="O141" s="81"/>
      <c r="P141" s="81"/>
      <c r="Q141" s="67">
        <f t="shared" ref="Q141:Q144" si="115">SUM(E141:P141)</f>
        <v>9091000000</v>
      </c>
      <c r="R141" s="205">
        <f t="shared" ref="R141:R147" si="116">SUMIF(F141:I141,"&gt;0")</f>
        <v>0</v>
      </c>
      <c r="S141" s="205">
        <f t="shared" ref="S141:S147" si="117">SUMIF(F141:I141,"&lt;0")*(-1)</f>
        <v>0</v>
      </c>
      <c r="T141" s="205">
        <f>+'2024'!T58</f>
        <v>9091000000</v>
      </c>
      <c r="U141" s="171">
        <f>+T141-V141</f>
        <v>0</v>
      </c>
      <c r="V141" s="382">
        <f>+'2024'!V58</f>
        <v>9091000000</v>
      </c>
    </row>
    <row r="142" spans="1:92" ht="14.25">
      <c r="A142" s="184"/>
      <c r="B142" s="184"/>
      <c r="C142" s="381" t="s">
        <v>272</v>
      </c>
      <c r="D142" s="16"/>
      <c r="E142" s="81">
        <f>+'2024'!E63</f>
        <v>4729200000</v>
      </c>
      <c r="F142" s="81">
        <f>+'2024'!F24</f>
        <v>0</v>
      </c>
      <c r="G142" s="81">
        <f>+'2024'!G63</f>
        <v>0</v>
      </c>
      <c r="H142" s="81">
        <f>+'2024'!H63</f>
        <v>0</v>
      </c>
      <c r="I142" s="81">
        <f>+'2024'!I63</f>
        <v>0</v>
      </c>
      <c r="J142" s="81">
        <f>+'2024'!J63</f>
        <v>0</v>
      </c>
      <c r="K142" s="81">
        <f>+'2024'!K63</f>
        <v>0</v>
      </c>
      <c r="L142" s="81"/>
      <c r="M142" s="81"/>
      <c r="N142" s="81"/>
      <c r="O142" s="81"/>
      <c r="P142" s="81"/>
      <c r="Q142" s="67">
        <f t="shared" si="115"/>
        <v>4729200000</v>
      </c>
      <c r="R142" s="205">
        <f t="shared" si="116"/>
        <v>0</v>
      </c>
      <c r="S142" s="205">
        <f t="shared" si="117"/>
        <v>0</v>
      </c>
      <c r="T142" s="71">
        <f>+'2024'!T63</f>
        <v>4684460617</v>
      </c>
      <c r="U142" s="171">
        <f>+T142-V142</f>
        <v>0</v>
      </c>
      <c r="V142" s="382">
        <f>+'2024'!V63</f>
        <v>4684460617</v>
      </c>
    </row>
    <row r="143" spans="1:92" ht="15" customHeight="1">
      <c r="A143" s="184"/>
      <c r="B143" s="184"/>
      <c r="C143" s="381" t="s">
        <v>273</v>
      </c>
      <c r="D143" s="16"/>
      <c r="E143" s="81">
        <f>+'2024'!E64</f>
        <v>54540500000</v>
      </c>
      <c r="F143" s="81">
        <f>+'2024'!F26</f>
        <v>0</v>
      </c>
      <c r="G143" s="81">
        <f>+'2024'!G64</f>
        <v>0</v>
      </c>
      <c r="H143" s="81">
        <f>+'2024'!H64</f>
        <v>17000000000</v>
      </c>
      <c r="I143" s="81">
        <f>+'2024'!I64</f>
        <v>0</v>
      </c>
      <c r="J143" s="81">
        <f>+'2024'!J64</f>
        <v>0</v>
      </c>
      <c r="K143" s="81">
        <f>+'2024'!K64</f>
        <v>0</v>
      </c>
      <c r="L143" s="81"/>
      <c r="M143" s="81"/>
      <c r="N143" s="81"/>
      <c r="O143" s="81"/>
      <c r="P143" s="81"/>
      <c r="Q143" s="67">
        <f t="shared" si="115"/>
        <v>71540500000</v>
      </c>
      <c r="R143" s="81">
        <f t="shared" si="116"/>
        <v>17000000000</v>
      </c>
      <c r="S143" s="81">
        <f t="shared" si="117"/>
        <v>0</v>
      </c>
      <c r="T143" s="66">
        <f>+'2024'!T64</f>
        <v>37731337279</v>
      </c>
      <c r="U143" s="171">
        <f>+T143-V143</f>
        <v>0</v>
      </c>
      <c r="V143" s="382">
        <f>+'2024'!V64</f>
        <v>37731337279</v>
      </c>
    </row>
    <row r="144" spans="1:92" s="57" customFormat="1" ht="14.25">
      <c r="A144" s="398"/>
      <c r="B144" s="398"/>
      <c r="C144" s="381" t="s">
        <v>274</v>
      </c>
      <c r="D144" s="16"/>
      <c r="E144" s="81">
        <f>+'2024'!E69</f>
        <v>91100000</v>
      </c>
      <c r="F144" s="81">
        <f>+'2024'!F61</f>
        <v>0</v>
      </c>
      <c r="G144" s="81">
        <f>+'2024'!G69</f>
        <v>0</v>
      </c>
      <c r="H144" s="81">
        <f>+'2024'!H69</f>
        <v>0</v>
      </c>
      <c r="I144" s="81">
        <f>+'2024'!I69</f>
        <v>0</v>
      </c>
      <c r="J144" s="81">
        <f>+'2024'!J69</f>
        <v>0</v>
      </c>
      <c r="K144" s="81">
        <f>+'2024'!K69</f>
        <v>0</v>
      </c>
      <c r="L144" s="81"/>
      <c r="M144" s="81"/>
      <c r="N144" s="81"/>
      <c r="O144" s="81"/>
      <c r="P144" s="81"/>
      <c r="Q144" s="67">
        <f t="shared" si="115"/>
        <v>91100000</v>
      </c>
      <c r="R144" s="81">
        <f t="shared" si="116"/>
        <v>0</v>
      </c>
      <c r="S144" s="81">
        <f t="shared" si="117"/>
        <v>0</v>
      </c>
      <c r="T144" s="81">
        <f>+'2024'!T69</f>
        <v>135839383</v>
      </c>
      <c r="U144" s="171">
        <f>+T144-V144</f>
        <v>0</v>
      </c>
      <c r="V144" s="382">
        <f>+'2024'!V69</f>
        <v>135839383</v>
      </c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199"/>
      <c r="AT144" s="199"/>
      <c r="AU144" s="199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  <c r="CF144" s="199"/>
      <c r="CG144" s="199"/>
      <c r="CH144" s="199"/>
      <c r="CI144" s="199"/>
      <c r="CJ144" s="199"/>
      <c r="CK144" s="199"/>
      <c r="CL144" s="199"/>
      <c r="CM144" s="199"/>
      <c r="CN144" s="199"/>
    </row>
    <row r="145" spans="1:23" ht="15">
      <c r="A145" s="184"/>
      <c r="B145" s="184"/>
      <c r="C145" s="384" t="s">
        <v>275</v>
      </c>
      <c r="D145" s="399"/>
      <c r="E145" s="386">
        <f t="shared" ref="E145:K145" si="118">+E141+E142+E143+E144</f>
        <v>68451800000</v>
      </c>
      <c r="F145" s="386">
        <f t="shared" si="118"/>
        <v>0</v>
      </c>
      <c r="G145" s="386">
        <f t="shared" si="118"/>
        <v>0</v>
      </c>
      <c r="H145" s="386">
        <f t="shared" si="118"/>
        <v>17000000000</v>
      </c>
      <c r="I145" s="386">
        <f t="shared" si="118"/>
        <v>0</v>
      </c>
      <c r="J145" s="386">
        <f t="shared" si="118"/>
        <v>0</v>
      </c>
      <c r="K145" s="386">
        <f t="shared" si="118"/>
        <v>0</v>
      </c>
      <c r="L145" s="386"/>
      <c r="M145" s="386"/>
      <c r="N145" s="386"/>
      <c r="O145" s="386"/>
      <c r="P145" s="386"/>
      <c r="Q145" s="386">
        <f>SUM(E145:I145)</f>
        <v>85451800000</v>
      </c>
      <c r="R145" s="386">
        <f t="shared" si="116"/>
        <v>17000000000</v>
      </c>
      <c r="S145" s="386">
        <f t="shared" si="117"/>
        <v>0</v>
      </c>
      <c r="T145" s="386">
        <f>SUM(T141:T144)</f>
        <v>51642637279</v>
      </c>
      <c r="U145" s="386">
        <f>+U141+U142+U143+U144</f>
        <v>0</v>
      </c>
      <c r="V145" s="387">
        <f>+V141+V142+V143+V144</f>
        <v>51642637279</v>
      </c>
    </row>
    <row r="146" spans="1:23" ht="15">
      <c r="A146" s="184"/>
      <c r="B146" s="184"/>
      <c r="C146" s="384" t="s">
        <v>276</v>
      </c>
      <c r="D146" s="399"/>
      <c r="E146" s="386">
        <f>+E126</f>
        <v>4000000000</v>
      </c>
      <c r="F146" s="386">
        <f>+'2024'!F83</f>
        <v>0</v>
      </c>
      <c r="G146" s="386">
        <f>+G126</f>
        <v>0</v>
      </c>
      <c r="H146" s="386">
        <f>+H126</f>
        <v>0</v>
      </c>
      <c r="I146" s="386">
        <f>+I126</f>
        <v>0</v>
      </c>
      <c r="J146" s="386">
        <f t="shared" ref="J146:K146" si="119">+J126</f>
        <v>0</v>
      </c>
      <c r="K146" s="386">
        <f t="shared" si="119"/>
        <v>0</v>
      </c>
      <c r="L146" s="386"/>
      <c r="M146" s="386"/>
      <c r="N146" s="386"/>
      <c r="O146" s="386"/>
      <c r="P146" s="386"/>
      <c r="Q146" s="386">
        <f>SUM(E146:I146)</f>
        <v>4000000000</v>
      </c>
      <c r="R146" s="386">
        <f t="shared" si="116"/>
        <v>0</v>
      </c>
      <c r="S146" s="386">
        <f t="shared" si="117"/>
        <v>0</v>
      </c>
      <c r="T146" s="386">
        <f>+T126</f>
        <v>3713006121</v>
      </c>
      <c r="U146" s="386">
        <f>+U126</f>
        <v>0</v>
      </c>
      <c r="V146" s="387">
        <f>+V126</f>
        <v>3713006121</v>
      </c>
    </row>
    <row r="147" spans="1:23" ht="15.75">
      <c r="A147" s="184"/>
      <c r="B147" s="184"/>
      <c r="C147" s="388" t="s">
        <v>457</v>
      </c>
      <c r="D147" s="400"/>
      <c r="E147" s="390">
        <f>+E145+E146</f>
        <v>72451800000</v>
      </c>
      <c r="F147" s="390">
        <f>SUM(F145:F146)</f>
        <v>0</v>
      </c>
      <c r="G147" s="390">
        <f>+G145+G146</f>
        <v>0</v>
      </c>
      <c r="H147" s="390">
        <f>+H145+H146</f>
        <v>17000000000</v>
      </c>
      <c r="I147" s="390">
        <f>+I145+I146</f>
        <v>0</v>
      </c>
      <c r="J147" s="390">
        <f t="shared" ref="J147:K147" si="120">+J145+J146</f>
        <v>0</v>
      </c>
      <c r="K147" s="390">
        <f t="shared" si="120"/>
        <v>0</v>
      </c>
      <c r="L147" s="390"/>
      <c r="M147" s="390"/>
      <c r="N147" s="390"/>
      <c r="O147" s="390"/>
      <c r="P147" s="390"/>
      <c r="Q147" s="390">
        <f>SUM(E147:I147)</f>
        <v>89451800000</v>
      </c>
      <c r="R147" s="81">
        <f t="shared" si="116"/>
        <v>17000000000</v>
      </c>
      <c r="S147" s="81">
        <f t="shared" si="117"/>
        <v>0</v>
      </c>
      <c r="T147" s="390">
        <f>SUM(T145:T146)</f>
        <v>55355643400</v>
      </c>
      <c r="U147" s="390">
        <f>+U145+U146</f>
        <v>0</v>
      </c>
      <c r="V147" s="392">
        <f>+V145+V146</f>
        <v>55355643400</v>
      </c>
    </row>
    <row r="148" spans="1:23" ht="13.5" thickBot="1">
      <c r="A148" s="184"/>
      <c r="B148" s="184"/>
      <c r="C148" s="395"/>
      <c r="D148" s="16"/>
      <c r="E148" s="396"/>
      <c r="F148" s="396"/>
      <c r="G148" s="396"/>
      <c r="H148" s="396"/>
      <c r="I148" s="396"/>
      <c r="J148" s="205"/>
      <c r="K148" s="205"/>
      <c r="L148" s="205"/>
      <c r="M148" s="205"/>
      <c r="N148" s="205"/>
      <c r="O148" s="205"/>
      <c r="P148" s="205"/>
      <c r="Q148" s="396"/>
      <c r="R148" s="396"/>
      <c r="S148" s="396"/>
      <c r="T148" s="158"/>
      <c r="U148" s="396"/>
      <c r="V148" s="397"/>
    </row>
    <row r="149" spans="1:23" ht="21.75" customHeight="1">
      <c r="A149" s="184"/>
      <c r="B149" s="184"/>
      <c r="C149" s="377" t="s">
        <v>459</v>
      </c>
      <c r="D149" s="401"/>
      <c r="E149" s="379" t="s">
        <v>312</v>
      </c>
      <c r="F149" s="379"/>
      <c r="G149" s="379"/>
      <c r="H149" s="379"/>
      <c r="I149" s="379"/>
      <c r="J149" s="379"/>
      <c r="K149" s="379"/>
      <c r="L149" s="379"/>
      <c r="M149" s="379"/>
      <c r="N149" s="379"/>
      <c r="O149" s="379"/>
      <c r="P149" s="379"/>
      <c r="Q149" s="379" t="s">
        <v>60</v>
      </c>
      <c r="R149" s="379" t="s">
        <v>61</v>
      </c>
      <c r="S149" s="379" t="s">
        <v>62</v>
      </c>
      <c r="T149" s="379" t="s">
        <v>60</v>
      </c>
      <c r="U149" s="324" t="s">
        <v>63</v>
      </c>
      <c r="V149" s="324" t="s">
        <v>324</v>
      </c>
    </row>
    <row r="150" spans="1:23" ht="14.25">
      <c r="C150" s="381" t="s">
        <v>271</v>
      </c>
      <c r="D150" s="16"/>
      <c r="E150" s="81">
        <f>+E131+E141</f>
        <v>54301500000</v>
      </c>
      <c r="F150" s="81">
        <f t="shared" ref="F150:K153" si="121">+F131+F141</f>
        <v>0</v>
      </c>
      <c r="G150" s="81">
        <f t="shared" si="121"/>
        <v>0</v>
      </c>
      <c r="H150" s="81">
        <f t="shared" si="121"/>
        <v>0</v>
      </c>
      <c r="I150" s="81">
        <f t="shared" si="121"/>
        <v>0</v>
      </c>
      <c r="J150" s="81">
        <f t="shared" si="121"/>
        <v>0</v>
      </c>
      <c r="K150" s="81">
        <f t="shared" si="121"/>
        <v>0</v>
      </c>
      <c r="L150" s="81"/>
      <c r="M150" s="81"/>
      <c r="N150" s="81"/>
      <c r="O150" s="81"/>
      <c r="P150" s="81"/>
      <c r="Q150" s="67">
        <f t="shared" ref="Q150:Q153" si="122">SUM(E150:P150)</f>
        <v>54301500000</v>
      </c>
      <c r="R150" s="81">
        <f>SUMIF(F150:I150,"&gt;0")</f>
        <v>0</v>
      </c>
      <c r="S150" s="81">
        <f>SUMIF(F150:I150,"&lt;0")*(-1)</f>
        <v>0</v>
      </c>
      <c r="T150" s="81">
        <f t="shared" ref="T150" si="123">+E150+R150-S150</f>
        <v>54301500000</v>
      </c>
      <c r="U150" s="171">
        <f t="shared" ref="U150:U153" si="124">+T150-V150</f>
        <v>0</v>
      </c>
      <c r="V150" s="382">
        <f t="shared" ref="V150:V153" si="125">+V131+V141</f>
        <v>54301500000</v>
      </c>
    </row>
    <row r="151" spans="1:23" ht="14.25">
      <c r="C151" s="381" t="s">
        <v>272</v>
      </c>
      <c r="D151" s="16"/>
      <c r="E151" s="81">
        <f>+E132+E142</f>
        <v>13507300000</v>
      </c>
      <c r="F151" s="81">
        <f t="shared" si="121"/>
        <v>0</v>
      </c>
      <c r="G151" s="81">
        <f t="shared" si="121"/>
        <v>0</v>
      </c>
      <c r="H151" s="81">
        <f t="shared" si="121"/>
        <v>0</v>
      </c>
      <c r="I151" s="81">
        <f t="shared" si="121"/>
        <v>0</v>
      </c>
      <c r="J151" s="81">
        <f t="shared" si="121"/>
        <v>0</v>
      </c>
      <c r="K151" s="81">
        <f t="shared" si="121"/>
        <v>0</v>
      </c>
      <c r="L151" s="81"/>
      <c r="M151" s="81"/>
      <c r="N151" s="81"/>
      <c r="O151" s="81"/>
      <c r="P151" s="81"/>
      <c r="Q151" s="67">
        <f t="shared" si="122"/>
        <v>13507300000</v>
      </c>
      <c r="R151" s="81">
        <f>SUMIF(F151:I151,"&gt;0")</f>
        <v>0</v>
      </c>
      <c r="S151" s="81">
        <f>SUMIF(F151:I151,"&lt;0")*(-1)</f>
        <v>0</v>
      </c>
      <c r="T151" s="81">
        <f>+T132+T142</f>
        <v>13462560617</v>
      </c>
      <c r="U151" s="171">
        <f t="shared" si="124"/>
        <v>0</v>
      </c>
      <c r="V151" s="382">
        <f t="shared" si="125"/>
        <v>13462560617</v>
      </c>
    </row>
    <row r="152" spans="1:23" ht="14.25">
      <c r="C152" s="381" t="s">
        <v>273</v>
      </c>
      <c r="D152" s="16"/>
      <c r="E152" s="81">
        <f>+E133+E143</f>
        <v>787691300000</v>
      </c>
      <c r="F152" s="81">
        <f t="shared" si="121"/>
        <v>7000000000</v>
      </c>
      <c r="G152" s="81">
        <f t="shared" si="121"/>
        <v>0</v>
      </c>
      <c r="H152" s="81">
        <f t="shared" si="121"/>
        <v>17000000000</v>
      </c>
      <c r="I152" s="81">
        <f t="shared" si="121"/>
        <v>-27039410</v>
      </c>
      <c r="J152" s="81">
        <f t="shared" si="121"/>
        <v>0</v>
      </c>
      <c r="K152" s="81">
        <f t="shared" si="121"/>
        <v>0</v>
      </c>
      <c r="L152" s="81"/>
      <c r="M152" s="81"/>
      <c r="N152" s="81"/>
      <c r="O152" s="81"/>
      <c r="P152" s="81"/>
      <c r="Q152" s="67">
        <f t="shared" si="122"/>
        <v>811664260590</v>
      </c>
      <c r="R152" s="81">
        <f>SUMIF(F152:I152,"&gt;0")</f>
        <v>24000000000</v>
      </c>
      <c r="S152" s="81">
        <f>SUMIF(F152:I152,"&lt;0")*(-1)</f>
        <v>27039410</v>
      </c>
      <c r="T152" s="81">
        <f>+T133+T143</f>
        <v>750805691761</v>
      </c>
      <c r="U152" s="171">
        <f t="shared" si="124"/>
        <v>0</v>
      </c>
      <c r="V152" s="382">
        <f t="shared" si="125"/>
        <v>750805691761</v>
      </c>
    </row>
    <row r="153" spans="1:23" ht="14.25">
      <c r="C153" s="381" t="s">
        <v>274</v>
      </c>
      <c r="D153" s="16"/>
      <c r="E153" s="81">
        <f>+E134+E144</f>
        <v>3042600000</v>
      </c>
      <c r="F153" s="81">
        <f t="shared" si="121"/>
        <v>0</v>
      </c>
      <c r="G153" s="81">
        <f t="shared" si="121"/>
        <v>0</v>
      </c>
      <c r="H153" s="81">
        <f t="shared" si="121"/>
        <v>0</v>
      </c>
      <c r="I153" s="81">
        <f t="shared" si="121"/>
        <v>27039410</v>
      </c>
      <c r="J153" s="81">
        <f t="shared" si="121"/>
        <v>0</v>
      </c>
      <c r="K153" s="81">
        <f t="shared" si="121"/>
        <v>0</v>
      </c>
      <c r="L153" s="81"/>
      <c r="M153" s="81"/>
      <c r="N153" s="81"/>
      <c r="O153" s="81"/>
      <c r="P153" s="81"/>
      <c r="Q153" s="67">
        <f t="shared" si="122"/>
        <v>3069639410</v>
      </c>
      <c r="R153" s="81">
        <f>SUMIF(F153:I153,"&gt;0")</f>
        <v>27039410</v>
      </c>
      <c r="S153" s="81">
        <f>SUMIF(F153:I153,"&lt;0")*(-1)</f>
        <v>0</v>
      </c>
      <c r="T153" s="81">
        <f>+T134+T144</f>
        <v>3114378793</v>
      </c>
      <c r="U153" s="171">
        <f t="shared" si="124"/>
        <v>0</v>
      </c>
      <c r="V153" s="382">
        <f t="shared" si="125"/>
        <v>3114378793</v>
      </c>
    </row>
    <row r="154" spans="1:23" ht="15">
      <c r="C154" s="384" t="s">
        <v>275</v>
      </c>
      <c r="D154" s="399"/>
      <c r="E154" s="386">
        <f>+E150+E151+E152+E153</f>
        <v>858542700000</v>
      </c>
      <c r="F154" s="386">
        <f t="shared" ref="F154:G154" si="126">+F150+F151+F152+F153</f>
        <v>7000000000</v>
      </c>
      <c r="G154" s="386">
        <f t="shared" si="126"/>
        <v>0</v>
      </c>
      <c r="H154" s="386">
        <f>+H150+H151+H152+H153</f>
        <v>17000000000</v>
      </c>
      <c r="I154" s="386">
        <f>+I150+I151+I152+I153</f>
        <v>0</v>
      </c>
      <c r="J154" s="386">
        <f t="shared" ref="J154:K154" si="127">+J150+J151+J152+J153</f>
        <v>0</v>
      </c>
      <c r="K154" s="386">
        <f t="shared" si="127"/>
        <v>0</v>
      </c>
      <c r="L154" s="386"/>
      <c r="M154" s="386"/>
      <c r="N154" s="386"/>
      <c r="O154" s="386"/>
      <c r="P154" s="386"/>
      <c r="Q154" s="386">
        <f>SUM(E154:I154)</f>
        <v>882542700000</v>
      </c>
      <c r="R154" s="386">
        <f>SUMIF(F154:I154,"&gt;0")</f>
        <v>24000000000</v>
      </c>
      <c r="S154" s="386">
        <f>SUMIF(F154:I154,"&lt;0")*(-1)</f>
        <v>0</v>
      </c>
      <c r="T154" s="386">
        <f>SUM(T150:T153)</f>
        <v>821684131171</v>
      </c>
      <c r="U154" s="386">
        <f>+U150+U151+U152+U153</f>
        <v>0</v>
      </c>
      <c r="V154" s="387">
        <f>+V150+V151+V152+V153</f>
        <v>821684131171</v>
      </c>
    </row>
    <row r="155" spans="1:23" ht="15">
      <c r="C155" s="384" t="s">
        <v>276</v>
      </c>
      <c r="D155" s="399"/>
      <c r="E155" s="386">
        <f>+E136+E146</f>
        <v>593383750314</v>
      </c>
      <c r="F155" s="386">
        <f t="shared" ref="F155:I155" si="128">+F136+F146</f>
        <v>0</v>
      </c>
      <c r="G155" s="386">
        <f t="shared" si="128"/>
        <v>0</v>
      </c>
      <c r="H155" s="386">
        <f t="shared" si="128"/>
        <v>0</v>
      </c>
      <c r="I155" s="386">
        <f t="shared" si="128"/>
        <v>0</v>
      </c>
      <c r="J155" s="386">
        <f>+J136+J146</f>
        <v>20000000000</v>
      </c>
      <c r="K155" s="386">
        <f>+K136+K146</f>
        <v>0</v>
      </c>
      <c r="L155" s="386"/>
      <c r="M155" s="386"/>
      <c r="N155" s="386"/>
      <c r="O155" s="386"/>
      <c r="P155" s="386"/>
      <c r="Q155" s="386">
        <f>SUM(E155:J155)</f>
        <v>613383750314</v>
      </c>
      <c r="R155" s="386">
        <f>SUMIF(F155:J155,"&gt;0")</f>
        <v>20000000000</v>
      </c>
      <c r="S155" s="386">
        <f>SUMIF(F155:J155,"&lt;0")*(-1)</f>
        <v>0</v>
      </c>
      <c r="T155" s="386">
        <f>+T136+T146</f>
        <v>484561832784</v>
      </c>
      <c r="U155" s="386">
        <f>+U136+U146</f>
        <v>0</v>
      </c>
      <c r="V155" s="387">
        <f>+V136+V146</f>
        <v>484561832784</v>
      </c>
    </row>
    <row r="156" spans="1:23" ht="16.5" thickBot="1">
      <c r="C156" s="402" t="s">
        <v>460</v>
      </c>
      <c r="D156" s="403"/>
      <c r="E156" s="91">
        <f>+E154+E155</f>
        <v>1451926450314</v>
      </c>
      <c r="F156" s="390">
        <f t="shared" ref="F156:K156" si="129">+F154+F155</f>
        <v>7000000000</v>
      </c>
      <c r="G156" s="91">
        <f t="shared" si="129"/>
        <v>0</v>
      </c>
      <c r="H156" s="91">
        <f t="shared" si="129"/>
        <v>17000000000</v>
      </c>
      <c r="I156" s="91">
        <f>+I154+I155</f>
        <v>0</v>
      </c>
      <c r="J156" s="91">
        <f t="shared" si="129"/>
        <v>20000000000</v>
      </c>
      <c r="K156" s="91">
        <f t="shared" si="129"/>
        <v>0</v>
      </c>
      <c r="L156" s="91"/>
      <c r="M156" s="91"/>
      <c r="N156" s="91"/>
      <c r="O156" s="91"/>
      <c r="P156" s="91"/>
      <c r="Q156" s="91">
        <f>SUM(E156:J156)</f>
        <v>1495926450314</v>
      </c>
      <c r="R156" s="91">
        <f>SUMIF(F156:J156,"&gt;0")</f>
        <v>44000000000</v>
      </c>
      <c r="S156" s="91">
        <f>SUMIF(F156:I156,"&lt;0")*(-1)</f>
        <v>0</v>
      </c>
      <c r="T156" s="91">
        <f>SUM(T154:T155)</f>
        <v>1306245963955</v>
      </c>
      <c r="U156" s="171">
        <f>+T156-V156</f>
        <v>0</v>
      </c>
      <c r="V156" s="101">
        <f>+V154+V155</f>
        <v>1306245963955</v>
      </c>
      <c r="W156" s="404">
        <f>+V156-W105</f>
        <v>1306245963955</v>
      </c>
    </row>
    <row r="157" spans="1:23">
      <c r="Q157" s="406"/>
    </row>
    <row r="160" spans="1:23">
      <c r="W160" s="404">
        <f>+V156-W105</f>
        <v>1306245963955</v>
      </c>
    </row>
  </sheetData>
  <mergeCells count="17">
    <mergeCell ref="C96:C99"/>
    <mergeCell ref="C1:V1"/>
    <mergeCell ref="A2:T2"/>
    <mergeCell ref="A3:T3"/>
    <mergeCell ref="C4:V4"/>
    <mergeCell ref="C5:V5"/>
    <mergeCell ref="A7:C7"/>
    <mergeCell ref="A8:C8"/>
    <mergeCell ref="A9:C9"/>
    <mergeCell ref="A56:C56"/>
    <mergeCell ref="A72:C72"/>
    <mergeCell ref="C92:C95"/>
    <mergeCell ref="C101:C102"/>
    <mergeCell ref="C114:C115"/>
    <mergeCell ref="C117:C120"/>
    <mergeCell ref="A124:C124"/>
    <mergeCell ref="A126:C126"/>
  </mergeCells>
  <dataValidations count="1">
    <dataValidation allowBlank="1" showInputMessage="1" showErrorMessage="1" prompt="Cuando se inserte un nuevo concepto, es necesario conservar la estructura de los datos asi:_x000a__x000a_Nombre del concepto - Rec #" sqref="D128 C96 D74:D123 C74:C92 C121:C123 C100:C101 C103:C114 C116:C117 D56:D71 C58:C71 C144:D151 A7:A9 C10:D42 D7:D9 C126:C128 D131:D136 C153:D1048576 C6:D6 C130:C136 C139:C142 D139 D141:D142" xr:uid="{C2FAA90D-3485-439B-9B26-394DC89040F7}"/>
  </dataValidations>
  <printOptions horizontalCentered="1" verticalCentered="1"/>
  <pageMargins left="0.74803149606299213" right="0.74803149606299213" top="0.98425196850393704" bottom="0.98425196850393704" header="0" footer="0"/>
  <pageSetup paperSize="9" scale="4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F3625-C684-4360-9190-8F6590F0886A}">
  <dimension ref="A1:CI162"/>
  <sheetViews>
    <sheetView tabSelected="1" topLeftCell="A6" zoomScale="120" zoomScaleNormal="120" workbookViewId="0">
      <pane ySplit="1" topLeftCell="A40" activePane="bottomLeft" state="frozen"/>
      <selection pane="bottomLeft" activeCell="C12" sqref="C12"/>
      <selection activeCell="A6" sqref="A6"/>
    </sheetView>
  </sheetViews>
  <sheetFormatPr defaultColWidth="11.42578125" defaultRowHeight="12.75"/>
  <cols>
    <col min="1" max="1" width="22.7109375" style="61" customWidth="1"/>
    <col min="2" max="2" width="5.7109375" style="61" customWidth="1"/>
    <col min="3" max="3" width="20.140625" style="61" customWidth="1"/>
    <col min="4" max="4" width="26.5703125" style="61" customWidth="1"/>
    <col min="5" max="6" width="29" style="56" customWidth="1"/>
    <col min="7" max="7" width="20" style="49" customWidth="1"/>
    <col min="8" max="8" width="30.140625" style="98" customWidth="1"/>
    <col min="9" max="9" width="24.7109375" style="98" customWidth="1"/>
    <col min="10" max="10" width="21.5703125" style="98" customWidth="1"/>
    <col min="11" max="11" width="23.42578125" style="98" bestFit="1" customWidth="1"/>
    <col min="12" max="12" width="17.7109375" style="56" hidden="1" customWidth="1"/>
    <col min="13" max="13" width="27" style="56" hidden="1" customWidth="1"/>
    <col min="14" max="16384" width="11.42578125" style="61"/>
  </cols>
  <sheetData>
    <row r="1" spans="1:13">
      <c r="A1" s="320"/>
      <c r="B1" s="320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</row>
    <row r="2" spans="1:13" ht="26.25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318"/>
      <c r="M2" s="318"/>
    </row>
    <row r="3" spans="1:13" ht="26.25">
      <c r="A3" s="423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319"/>
      <c r="M3" s="319"/>
    </row>
    <row r="4" spans="1:13" ht="23.25">
      <c r="A4" s="39"/>
      <c r="B4" s="39"/>
      <c r="C4" s="458" t="s">
        <v>461</v>
      </c>
      <c r="D4" s="458"/>
      <c r="E4" s="458"/>
      <c r="F4" s="458"/>
      <c r="G4" s="458"/>
      <c r="H4" s="458"/>
      <c r="I4" s="458"/>
      <c r="J4" s="458"/>
      <c r="K4" s="458"/>
      <c r="L4" s="458"/>
      <c r="M4" s="458"/>
    </row>
    <row r="5" spans="1:13" s="3" customFormat="1" ht="62.25" customHeight="1">
      <c r="A5" s="2"/>
      <c r="B5" s="2"/>
      <c r="C5" s="459" t="s">
        <v>2</v>
      </c>
      <c r="D5" s="459"/>
      <c r="E5" s="459"/>
      <c r="F5" s="459"/>
      <c r="G5" s="459"/>
      <c r="H5" s="459"/>
      <c r="I5" s="459"/>
      <c r="J5" s="459"/>
      <c r="K5" s="459"/>
      <c r="L5" s="459"/>
      <c r="M5" s="459"/>
    </row>
    <row r="6" spans="1:13" s="99" customFormat="1" ht="117" customHeight="1">
      <c r="A6" s="321" t="s">
        <v>310</v>
      </c>
      <c r="B6" s="321" t="s">
        <v>10</v>
      </c>
      <c r="C6" s="321" t="s">
        <v>12</v>
      </c>
      <c r="D6" s="321" t="s">
        <v>311</v>
      </c>
      <c r="E6" s="322" t="s">
        <v>462</v>
      </c>
      <c r="F6" s="322" t="s">
        <v>463</v>
      </c>
      <c r="G6" s="322" t="s">
        <v>464</v>
      </c>
      <c r="H6" s="322" t="s">
        <v>60</v>
      </c>
      <c r="I6" s="323" t="s">
        <v>61</v>
      </c>
      <c r="J6" s="323" t="s">
        <v>62</v>
      </c>
      <c r="K6" s="323" t="s">
        <v>60</v>
      </c>
      <c r="L6" s="324" t="s">
        <v>63</v>
      </c>
      <c r="M6" s="324" t="s">
        <v>324</v>
      </c>
    </row>
    <row r="7" spans="1:13" s="99" customFormat="1" ht="33.75" customHeight="1">
      <c r="A7" s="451" t="s">
        <v>325</v>
      </c>
      <c r="B7" s="451"/>
      <c r="C7" s="451"/>
      <c r="D7" s="325"/>
      <c r="E7" s="326">
        <f>+E8+E72</f>
        <v>1508956326322</v>
      </c>
      <c r="F7" s="326">
        <f>+F8+F72</f>
        <v>-36010000</v>
      </c>
      <c r="G7" s="326">
        <f>+G8+G72</f>
        <v>0</v>
      </c>
      <c r="H7" s="326">
        <f>+H8+H72</f>
        <v>1520956326322</v>
      </c>
      <c r="I7" s="326">
        <f>+I8+I72</f>
        <v>0</v>
      </c>
      <c r="J7" s="326">
        <f>SUMIF(F7:G7,"&lt;0")*(-1)</f>
        <v>36010000</v>
      </c>
      <c r="K7" s="326">
        <f>+K8+K72</f>
        <v>1520956326322</v>
      </c>
      <c r="L7" s="326">
        <f>+L8+L72</f>
        <v>0</v>
      </c>
      <c r="M7" s="326">
        <f>+M8+M72</f>
        <v>1520956326322</v>
      </c>
    </row>
    <row r="8" spans="1:13" s="99" customFormat="1" ht="22.5" customHeight="1">
      <c r="A8" s="450" t="s">
        <v>326</v>
      </c>
      <c r="B8" s="450"/>
      <c r="C8" s="450"/>
      <c r="D8" s="327"/>
      <c r="E8" s="328">
        <f>+E9+E56</f>
        <v>1111333500000</v>
      </c>
      <c r="F8" s="328"/>
      <c r="G8" s="328">
        <f>+G9+G56</f>
        <v>0</v>
      </c>
      <c r="H8" s="328">
        <f>+H9+H56</f>
        <v>1123333500000</v>
      </c>
      <c r="I8" s="328">
        <f>SUMIF(F8:G8,"&gt;0")</f>
        <v>0</v>
      </c>
      <c r="J8" s="328">
        <f>SUMIF(F8:G8,"&lt;0")*(-1)</f>
        <v>0</v>
      </c>
      <c r="K8" s="328">
        <f>+K9+K56</f>
        <v>1123333500000</v>
      </c>
      <c r="L8" s="328">
        <f>+L9+L56</f>
        <v>0</v>
      </c>
      <c r="M8" s="328">
        <f>+M9+M56</f>
        <v>1123333500000</v>
      </c>
    </row>
    <row r="9" spans="1:13" s="99" customFormat="1" ht="28.5" customHeight="1">
      <c r="A9" s="451" t="s">
        <v>327</v>
      </c>
      <c r="B9" s="451"/>
      <c r="C9" s="451"/>
      <c r="D9" s="325"/>
      <c r="E9" s="326">
        <f>+E10+E14+E16+E51</f>
        <v>1016961200000</v>
      </c>
      <c r="F9" s="326">
        <f>+F10+F14+F16+F51</f>
        <v>0</v>
      </c>
      <c r="G9" s="326">
        <f>+G10+G14+G16+G52+G54</f>
        <v>0</v>
      </c>
      <c r="H9" s="326">
        <f>SUM(E9:G9)</f>
        <v>1016961200000</v>
      </c>
      <c r="I9" s="326">
        <f>SUMIF(F9:G9,"&gt;0")</f>
        <v>0</v>
      </c>
      <c r="J9" s="326">
        <f>SUMIF(F9:G9,"&lt;0")*(-1)</f>
        <v>0</v>
      </c>
      <c r="K9" s="326">
        <f>+K10+K14+K16+K52+K54</f>
        <v>1016961200000</v>
      </c>
      <c r="L9" s="326">
        <f>+L10+L14+L16+L52+L54</f>
        <v>0</v>
      </c>
      <c r="M9" s="326">
        <f>+M10+M14+M16+M52+M54</f>
        <v>1016961200000</v>
      </c>
    </row>
    <row r="10" spans="1:13" ht="20.25" customHeight="1">
      <c r="A10" s="238"/>
      <c r="B10" s="238"/>
      <c r="C10" s="329" t="s">
        <v>68</v>
      </c>
      <c r="D10" s="239"/>
      <c r="E10" s="240">
        <f>+E11+E12+E13</f>
        <v>50522400000</v>
      </c>
      <c r="F10" s="240">
        <f>+F11+F12+F13</f>
        <v>0</v>
      </c>
      <c r="G10" s="240">
        <f>+G11+G12+G13</f>
        <v>0</v>
      </c>
      <c r="H10" s="240">
        <f>SUM(E10:G10)</f>
        <v>50522400000</v>
      </c>
      <c r="I10" s="240">
        <f>+I11+I12+I13</f>
        <v>0</v>
      </c>
      <c r="J10" s="240">
        <f>+J11+J12+J13</f>
        <v>0</v>
      </c>
      <c r="K10" s="240">
        <f>+K11+K12+K13</f>
        <v>50522400000</v>
      </c>
      <c r="L10" s="240">
        <f>+L11+L12+L13</f>
        <v>0</v>
      </c>
      <c r="M10" s="240">
        <f>+M11+M12+M13</f>
        <v>50522400000</v>
      </c>
    </row>
    <row r="11" spans="1:13">
      <c r="A11" s="13" t="s">
        <v>328</v>
      </c>
      <c r="B11" s="13" t="s">
        <v>69</v>
      </c>
      <c r="C11" s="34" t="s">
        <v>72</v>
      </c>
      <c r="D11" s="34"/>
      <c r="E11" s="333">
        <v>33196500000</v>
      </c>
      <c r="F11" s="65"/>
      <c r="G11" s="65"/>
      <c r="H11" s="65">
        <f>SUM(E11:G11)</f>
        <v>33196500000</v>
      </c>
      <c r="I11" s="65">
        <f>SUMIF(F11:G11,"&gt;0")</f>
        <v>0</v>
      </c>
      <c r="J11" s="65">
        <f>SUMIF(F11:G11,"&lt;0")*(-1)</f>
        <v>0</v>
      </c>
      <c r="K11" s="65">
        <f>+E11+I11-J11</f>
        <v>33196500000</v>
      </c>
      <c r="L11" s="65">
        <f>+K11-M11</f>
        <v>0</v>
      </c>
      <c r="M11" s="65">
        <v>33196500000</v>
      </c>
    </row>
    <row r="12" spans="1:13" ht="38.25">
      <c r="A12" s="13" t="s">
        <v>329</v>
      </c>
      <c r="B12" s="13" t="s">
        <v>69</v>
      </c>
      <c r="C12" s="34" t="s">
        <v>98</v>
      </c>
      <c r="D12" s="34"/>
      <c r="E12" s="333">
        <v>11810400000</v>
      </c>
      <c r="F12" s="65"/>
      <c r="G12" s="65"/>
      <c r="H12" s="65">
        <f>SUM(E12:G12)</f>
        <v>11810400000</v>
      </c>
      <c r="I12" s="65">
        <f>SUMIF(F12:G12,"&gt;0")</f>
        <v>0</v>
      </c>
      <c r="J12" s="65">
        <f>SUMIF(F12:G12,"&lt;0")*(-1)</f>
        <v>0</v>
      </c>
      <c r="K12" s="65">
        <f>+E12+I12-J12</f>
        <v>11810400000</v>
      </c>
      <c r="L12" s="65">
        <f t="shared" ref="L12:L13" si="0">+K12-M12</f>
        <v>0</v>
      </c>
      <c r="M12" s="65">
        <v>11810400000</v>
      </c>
    </row>
    <row r="13" spans="1:13" ht="51">
      <c r="A13" s="13" t="s">
        <v>330</v>
      </c>
      <c r="B13" s="13" t="s">
        <v>69</v>
      </c>
      <c r="C13" s="34" t="s">
        <v>109</v>
      </c>
      <c r="D13" s="34"/>
      <c r="E13" s="333">
        <v>5515500000</v>
      </c>
      <c r="F13" s="65"/>
      <c r="G13" s="65"/>
      <c r="H13" s="65">
        <f>SUM(E13:G13)</f>
        <v>5515500000</v>
      </c>
      <c r="I13" s="65">
        <f>SUMIF(F13:G13,"&gt;0")</f>
        <v>0</v>
      </c>
      <c r="J13" s="65">
        <f>SUMIF(F13:G13,"&lt;0")*(-1)</f>
        <v>0</v>
      </c>
      <c r="K13" s="65">
        <f>+E13+I13-J13</f>
        <v>5515500000</v>
      </c>
      <c r="L13" s="65">
        <f t="shared" si="0"/>
        <v>0</v>
      </c>
      <c r="M13" s="65">
        <v>5515500000</v>
      </c>
    </row>
    <row r="14" spans="1:13" ht="30.75" customHeight="1">
      <c r="A14" s="238"/>
      <c r="B14" s="238"/>
      <c r="C14" s="329" t="s">
        <v>121</v>
      </c>
      <c r="D14" s="329"/>
      <c r="E14" s="240">
        <f t="shared" ref="E14:M14" si="1">+E15</f>
        <v>8778100000</v>
      </c>
      <c r="F14" s="240">
        <f t="shared" si="1"/>
        <v>-36010000</v>
      </c>
      <c r="G14" s="240">
        <f t="shared" si="1"/>
        <v>0</v>
      </c>
      <c r="H14" s="240">
        <f t="shared" si="1"/>
        <v>8742090000</v>
      </c>
      <c r="I14" s="240">
        <f t="shared" si="1"/>
        <v>0</v>
      </c>
      <c r="J14" s="240">
        <f t="shared" si="1"/>
        <v>36010000</v>
      </c>
      <c r="K14" s="240">
        <f t="shared" si="1"/>
        <v>8742090000</v>
      </c>
      <c r="L14" s="240">
        <f t="shared" si="1"/>
        <v>0</v>
      </c>
      <c r="M14" s="240">
        <f t="shared" si="1"/>
        <v>8742090000</v>
      </c>
    </row>
    <row r="15" spans="1:13" ht="38.25">
      <c r="A15" s="407" t="s">
        <v>331</v>
      </c>
      <c r="B15" s="13" t="s">
        <v>69</v>
      </c>
      <c r="C15" s="34" t="s">
        <v>121</v>
      </c>
      <c r="D15" s="34"/>
      <c r="E15" s="333">
        <v>8778100000</v>
      </c>
      <c r="F15" s="65">
        <v>-36010000</v>
      </c>
      <c r="G15" s="65"/>
      <c r="H15" s="65">
        <f>SUM(E15:G15)</f>
        <v>8742090000</v>
      </c>
      <c r="I15" s="65">
        <f>SUMIF(F15:G15,"&gt;0")</f>
        <v>0</v>
      </c>
      <c r="J15" s="65">
        <f>SUMIF(F15:G15,"&lt;0")*(-1)</f>
        <v>36010000</v>
      </c>
      <c r="K15" s="65">
        <f>+E15+I15-J15</f>
        <v>8742090000</v>
      </c>
      <c r="L15" s="65">
        <v>0</v>
      </c>
      <c r="M15" s="65">
        <v>8742090000</v>
      </c>
    </row>
    <row r="16" spans="1:13" ht="16.5" customHeight="1">
      <c r="A16" s="257"/>
      <c r="B16" s="257"/>
      <c r="C16" s="258" t="s">
        <v>154</v>
      </c>
      <c r="D16" s="258"/>
      <c r="E16" s="259">
        <f>+E17</f>
        <v>954614700000</v>
      </c>
      <c r="F16" s="259">
        <f t="shared" ref="F16:G16" si="2">+F17</f>
        <v>0</v>
      </c>
      <c r="G16" s="259">
        <f t="shared" si="2"/>
        <v>0</v>
      </c>
      <c r="H16" s="259">
        <f>+H17</f>
        <v>954614700000</v>
      </c>
      <c r="I16" s="259">
        <f t="shared" ref="I16:J16" si="3">+I17</f>
        <v>0</v>
      </c>
      <c r="J16" s="259">
        <f t="shared" si="3"/>
        <v>0</v>
      </c>
      <c r="K16" s="259">
        <f>+K17</f>
        <v>954614700000</v>
      </c>
      <c r="L16" s="259">
        <f>+L17</f>
        <v>0</v>
      </c>
      <c r="M16" s="259">
        <f>+M17</f>
        <v>954614700000</v>
      </c>
    </row>
    <row r="17" spans="1:87" s="157" customFormat="1" ht="18" customHeight="1">
      <c r="A17" s="408"/>
      <c r="B17" s="408"/>
      <c r="C17" s="332" t="s">
        <v>156</v>
      </c>
      <c r="D17" s="332"/>
      <c r="E17" s="333">
        <f>+E18+E27+E34+E38+E41+E48</f>
        <v>954614700000</v>
      </c>
      <c r="F17" s="333">
        <f t="shared" ref="F17" si="4">+F18+F27+F34+F38+F41+F47+F48</f>
        <v>0</v>
      </c>
      <c r="G17" s="333"/>
      <c r="H17" s="333">
        <f>+H18+H27+H34+H38+H41+H47+H48</f>
        <v>954614700000</v>
      </c>
      <c r="I17" s="333">
        <f t="shared" ref="I17:J17" si="5">+I18+I27+I34+I38+I41+I47+I48</f>
        <v>0</v>
      </c>
      <c r="J17" s="333">
        <f t="shared" si="5"/>
        <v>0</v>
      </c>
      <c r="K17" s="333">
        <f>+K18+K27+K34+K38+K41+K47+K48</f>
        <v>954614700000</v>
      </c>
      <c r="L17" s="333">
        <f>+L18+L27+L34+L38+L41+L47+L48</f>
        <v>0</v>
      </c>
      <c r="M17" s="333">
        <f>+M18+M27+M34+M38+M41+M47+M48</f>
        <v>954614700000</v>
      </c>
    </row>
    <row r="18" spans="1:87" ht="30.75" customHeight="1">
      <c r="A18" s="242"/>
      <c r="B18" s="242"/>
      <c r="C18" s="244" t="s">
        <v>157</v>
      </c>
      <c r="D18" s="244"/>
      <c r="E18" s="246">
        <f>SUM(E19:E26)</f>
        <v>661955700000</v>
      </c>
      <c r="F18" s="246">
        <f t="shared" ref="F18:J18" si="6">SUM(F19:F26)</f>
        <v>0</v>
      </c>
      <c r="G18" s="246">
        <f t="shared" si="6"/>
        <v>0</v>
      </c>
      <c r="H18" s="246">
        <f t="shared" si="6"/>
        <v>661955700000</v>
      </c>
      <c r="I18" s="246">
        <f t="shared" si="6"/>
        <v>0</v>
      </c>
      <c r="J18" s="246">
        <f t="shared" si="6"/>
        <v>0</v>
      </c>
      <c r="K18" s="246">
        <f>SUM(K19:K26)</f>
        <v>661955700000</v>
      </c>
      <c r="L18" s="246">
        <f>SUM(L19:L26)</f>
        <v>0</v>
      </c>
      <c r="M18" s="246">
        <f>SUM(M19:M26)</f>
        <v>661955700000</v>
      </c>
    </row>
    <row r="19" spans="1:87" ht="57" customHeight="1">
      <c r="A19" s="13" t="s">
        <v>332</v>
      </c>
      <c r="B19" s="13" t="s">
        <v>69</v>
      </c>
      <c r="C19" s="164" t="s">
        <v>158</v>
      </c>
      <c r="D19" s="20"/>
      <c r="E19" s="171">
        <v>8287800000</v>
      </c>
      <c r="F19" s="66">
        <v>0</v>
      </c>
      <c r="G19" s="66"/>
      <c r="H19" s="67">
        <f t="shared" ref="H19:H26" si="7">SUM(E19:G19)</f>
        <v>8287800000</v>
      </c>
      <c r="I19" s="68">
        <f t="shared" ref="I19:I26" si="8">SUMIF(F19:G19,"&gt;0")</f>
        <v>0</v>
      </c>
      <c r="J19" s="68">
        <f t="shared" ref="J19:J26" si="9">SUMIF(F19:G19,"&lt;0")*(-1)</f>
        <v>0</v>
      </c>
      <c r="K19" s="68">
        <f t="shared" ref="K19:K26" si="10">+E19+I19-J19</f>
        <v>8287800000</v>
      </c>
      <c r="L19" s="119">
        <f t="shared" ref="L19:L25" si="11">+K19-M19</f>
        <v>0</v>
      </c>
      <c r="M19" s="119">
        <v>8287800000</v>
      </c>
    </row>
    <row r="20" spans="1:87" ht="63.75">
      <c r="A20" s="13" t="s">
        <v>333</v>
      </c>
      <c r="B20" s="13" t="s">
        <v>160</v>
      </c>
      <c r="C20" s="337" t="s">
        <v>161</v>
      </c>
      <c r="D20" s="20"/>
      <c r="E20" s="171">
        <v>615899600000</v>
      </c>
      <c r="F20" s="66">
        <v>0</v>
      </c>
      <c r="G20" s="66"/>
      <c r="H20" s="67">
        <f t="shared" si="7"/>
        <v>615899600000</v>
      </c>
      <c r="I20" s="68">
        <f t="shared" si="8"/>
        <v>0</v>
      </c>
      <c r="J20" s="68">
        <f t="shared" si="9"/>
        <v>0</v>
      </c>
      <c r="K20" s="68">
        <f t="shared" si="10"/>
        <v>615899600000</v>
      </c>
      <c r="L20" s="119">
        <f t="shared" si="11"/>
        <v>0</v>
      </c>
      <c r="M20" s="119">
        <v>615899600000</v>
      </c>
    </row>
    <row r="21" spans="1:87" s="33" customFormat="1" ht="89.25">
      <c r="A21" s="52" t="s">
        <v>334</v>
      </c>
      <c r="B21" s="13">
        <v>10</v>
      </c>
      <c r="C21" s="337" t="s">
        <v>163</v>
      </c>
      <c r="D21" s="151"/>
      <c r="E21" s="171">
        <v>7373900000</v>
      </c>
      <c r="F21" s="66">
        <v>0</v>
      </c>
      <c r="G21" s="66"/>
      <c r="H21" s="67">
        <f t="shared" si="7"/>
        <v>7373900000</v>
      </c>
      <c r="I21" s="68">
        <f t="shared" si="8"/>
        <v>0</v>
      </c>
      <c r="J21" s="68">
        <f t="shared" si="9"/>
        <v>0</v>
      </c>
      <c r="K21" s="68">
        <f t="shared" si="10"/>
        <v>7373900000</v>
      </c>
      <c r="L21" s="119">
        <f t="shared" si="11"/>
        <v>0</v>
      </c>
      <c r="M21" s="119">
        <v>7373900000</v>
      </c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</row>
    <row r="22" spans="1:87" ht="63.75">
      <c r="A22" s="13" t="s">
        <v>335</v>
      </c>
      <c r="B22" s="13" t="s">
        <v>69</v>
      </c>
      <c r="C22" s="164" t="s">
        <v>165</v>
      </c>
      <c r="D22" s="20"/>
      <c r="E22" s="171">
        <v>15000000000</v>
      </c>
      <c r="F22" s="66">
        <v>0</v>
      </c>
      <c r="G22" s="66"/>
      <c r="H22" s="67">
        <f t="shared" si="7"/>
        <v>15000000000</v>
      </c>
      <c r="I22" s="68">
        <f t="shared" si="8"/>
        <v>0</v>
      </c>
      <c r="J22" s="68">
        <f t="shared" si="9"/>
        <v>0</v>
      </c>
      <c r="K22" s="68">
        <f t="shared" si="10"/>
        <v>15000000000</v>
      </c>
      <c r="L22" s="119">
        <f t="shared" si="11"/>
        <v>0</v>
      </c>
      <c r="M22" s="119">
        <v>15000000000</v>
      </c>
    </row>
    <row r="23" spans="1:87" ht="51">
      <c r="A23" s="13" t="s">
        <v>336</v>
      </c>
      <c r="B23" s="13" t="s">
        <v>69</v>
      </c>
      <c r="C23" s="164" t="s">
        <v>167</v>
      </c>
      <c r="D23" s="20"/>
      <c r="E23" s="171">
        <v>2836100000</v>
      </c>
      <c r="F23" s="66">
        <v>0</v>
      </c>
      <c r="G23" s="66"/>
      <c r="H23" s="67">
        <f t="shared" si="7"/>
        <v>2836100000</v>
      </c>
      <c r="I23" s="68">
        <f t="shared" si="8"/>
        <v>0</v>
      </c>
      <c r="J23" s="68">
        <f t="shared" si="9"/>
        <v>0</v>
      </c>
      <c r="K23" s="68">
        <f t="shared" si="10"/>
        <v>2836100000</v>
      </c>
      <c r="L23" s="119">
        <f t="shared" si="11"/>
        <v>0</v>
      </c>
      <c r="M23" s="119">
        <v>2836100000</v>
      </c>
    </row>
    <row r="24" spans="1:87" ht="50.25" customHeight="1">
      <c r="A24" s="13" t="s">
        <v>337</v>
      </c>
      <c r="B24" s="13" t="s">
        <v>69</v>
      </c>
      <c r="C24" s="164" t="s">
        <v>169</v>
      </c>
      <c r="D24" s="20"/>
      <c r="E24" s="171">
        <v>872000000</v>
      </c>
      <c r="F24" s="66">
        <v>0</v>
      </c>
      <c r="G24" s="66"/>
      <c r="H24" s="67">
        <f t="shared" si="7"/>
        <v>872000000</v>
      </c>
      <c r="I24" s="68">
        <f t="shared" si="8"/>
        <v>0</v>
      </c>
      <c r="J24" s="68">
        <f t="shared" si="9"/>
        <v>0</v>
      </c>
      <c r="K24" s="68">
        <f t="shared" si="10"/>
        <v>872000000</v>
      </c>
      <c r="L24" s="119">
        <f t="shared" si="11"/>
        <v>0</v>
      </c>
      <c r="M24" s="119">
        <v>872000000</v>
      </c>
    </row>
    <row r="25" spans="1:87" ht="99" customHeight="1">
      <c r="A25" s="13" t="s">
        <v>338</v>
      </c>
      <c r="B25" s="13" t="s">
        <v>69</v>
      </c>
      <c r="C25" s="164" t="s">
        <v>171</v>
      </c>
      <c r="D25" s="20"/>
      <c r="E25" s="171">
        <v>2619300000</v>
      </c>
      <c r="F25" s="66">
        <v>0</v>
      </c>
      <c r="G25" s="66"/>
      <c r="H25" s="67">
        <f t="shared" si="7"/>
        <v>2619300000</v>
      </c>
      <c r="I25" s="68">
        <f t="shared" si="8"/>
        <v>0</v>
      </c>
      <c r="J25" s="68">
        <f t="shared" si="9"/>
        <v>0</v>
      </c>
      <c r="K25" s="75">
        <f t="shared" si="10"/>
        <v>2619300000</v>
      </c>
      <c r="L25" s="119">
        <f t="shared" si="11"/>
        <v>0</v>
      </c>
      <c r="M25" s="119">
        <v>2619300000</v>
      </c>
    </row>
    <row r="26" spans="1:87" ht="63.75">
      <c r="A26" s="13" t="s">
        <v>339</v>
      </c>
      <c r="B26" s="13" t="s">
        <v>69</v>
      </c>
      <c r="C26" s="164" t="s">
        <v>173</v>
      </c>
      <c r="D26" s="20"/>
      <c r="E26" s="171">
        <v>9067000000</v>
      </c>
      <c r="F26" s="66">
        <v>0</v>
      </c>
      <c r="G26" s="66"/>
      <c r="H26" s="67">
        <f t="shared" si="7"/>
        <v>9067000000</v>
      </c>
      <c r="I26" s="68">
        <f t="shared" si="8"/>
        <v>0</v>
      </c>
      <c r="J26" s="68">
        <f t="shared" si="9"/>
        <v>0</v>
      </c>
      <c r="K26" s="75">
        <f t="shared" si="10"/>
        <v>9067000000</v>
      </c>
      <c r="L26" s="119">
        <f>+K26-M26</f>
        <v>0</v>
      </c>
      <c r="M26" s="119">
        <v>9067000000</v>
      </c>
    </row>
    <row r="27" spans="1:87" ht="76.5">
      <c r="A27" s="242"/>
      <c r="B27" s="242"/>
      <c r="C27" s="254" t="s">
        <v>174</v>
      </c>
      <c r="D27" s="254"/>
      <c r="E27" s="246">
        <f>SUM(E28:E33)</f>
        <v>27485600000</v>
      </c>
      <c r="F27" s="246">
        <f t="shared" ref="F27:G27" si="12">SUM(F28:F33)</f>
        <v>0</v>
      </c>
      <c r="G27" s="246">
        <f t="shared" si="12"/>
        <v>0</v>
      </c>
      <c r="H27" s="246">
        <f>SUM(H28:H33)</f>
        <v>27485600000</v>
      </c>
      <c r="I27" s="246">
        <f t="shared" ref="I27:K27" si="13">SUM(I28:I33)</f>
        <v>0</v>
      </c>
      <c r="J27" s="246">
        <f t="shared" si="13"/>
        <v>0</v>
      </c>
      <c r="K27" s="246">
        <f t="shared" si="13"/>
        <v>27485600000</v>
      </c>
      <c r="L27" s="246">
        <f>SUM(L28:L33)</f>
        <v>0</v>
      </c>
      <c r="M27" s="246">
        <f>SUM(M28:M33)</f>
        <v>27485600000</v>
      </c>
    </row>
    <row r="28" spans="1:87" ht="51">
      <c r="A28" s="13" t="s">
        <v>340</v>
      </c>
      <c r="B28" s="13" t="s">
        <v>69</v>
      </c>
      <c r="C28" s="164" t="s">
        <v>176</v>
      </c>
      <c r="D28" s="20"/>
      <c r="E28" s="155">
        <v>7221500000</v>
      </c>
      <c r="F28" s="66">
        <v>0</v>
      </c>
      <c r="G28" s="66"/>
      <c r="H28" s="67">
        <f t="shared" ref="H28:H33" si="14">SUM(E28:G28)</f>
        <v>7221500000</v>
      </c>
      <c r="I28" s="68">
        <f t="shared" ref="I28:I33" si="15">SUMIF(F28:G28,"&gt;0")</f>
        <v>0</v>
      </c>
      <c r="J28" s="68">
        <f t="shared" ref="J28:J33" si="16">SUMIF(F28:G28,"&lt;0")*(-1)</f>
        <v>0</v>
      </c>
      <c r="K28" s="68">
        <f t="shared" ref="K28:K33" si="17">+E28+I28-J28</f>
        <v>7221500000</v>
      </c>
      <c r="L28" s="71">
        <f t="shared" ref="L28:L33" si="18">+K28-M28</f>
        <v>0</v>
      </c>
      <c r="M28" s="71">
        <v>7221500000</v>
      </c>
    </row>
    <row r="29" spans="1:87" ht="51">
      <c r="A29" s="13" t="s">
        <v>341</v>
      </c>
      <c r="B29" s="13" t="s">
        <v>69</v>
      </c>
      <c r="C29" s="164" t="s">
        <v>178</v>
      </c>
      <c r="D29" s="20"/>
      <c r="E29" s="155">
        <v>4946200000</v>
      </c>
      <c r="F29" s="66">
        <v>0</v>
      </c>
      <c r="G29" s="66"/>
      <c r="H29" s="67">
        <f t="shared" si="14"/>
        <v>4946200000</v>
      </c>
      <c r="I29" s="68">
        <f t="shared" si="15"/>
        <v>0</v>
      </c>
      <c r="J29" s="68">
        <f t="shared" si="16"/>
        <v>0</v>
      </c>
      <c r="K29" s="68">
        <f t="shared" si="17"/>
        <v>4946200000</v>
      </c>
      <c r="L29" s="71">
        <f t="shared" si="18"/>
        <v>0</v>
      </c>
      <c r="M29" s="71">
        <v>4946200000</v>
      </c>
    </row>
    <row r="30" spans="1:87" ht="51">
      <c r="A30" s="13" t="s">
        <v>342</v>
      </c>
      <c r="B30" s="13" t="s">
        <v>69</v>
      </c>
      <c r="C30" s="164" t="s">
        <v>180</v>
      </c>
      <c r="D30" s="20"/>
      <c r="E30" s="155">
        <v>3514700000</v>
      </c>
      <c r="F30" s="66">
        <v>0</v>
      </c>
      <c r="G30" s="66"/>
      <c r="H30" s="67">
        <f t="shared" si="14"/>
        <v>3514700000</v>
      </c>
      <c r="I30" s="68">
        <f t="shared" si="15"/>
        <v>0</v>
      </c>
      <c r="J30" s="68">
        <f t="shared" si="16"/>
        <v>0</v>
      </c>
      <c r="K30" s="68">
        <f t="shared" si="17"/>
        <v>3514700000</v>
      </c>
      <c r="L30" s="71">
        <f t="shared" si="18"/>
        <v>0</v>
      </c>
      <c r="M30" s="71">
        <v>3514700000</v>
      </c>
    </row>
    <row r="31" spans="1:87" ht="51">
      <c r="A31" s="13" t="s">
        <v>343</v>
      </c>
      <c r="B31" s="13" t="s">
        <v>69</v>
      </c>
      <c r="C31" s="164" t="s">
        <v>182</v>
      </c>
      <c r="D31" s="20"/>
      <c r="E31" s="155">
        <v>2735900000</v>
      </c>
      <c r="F31" s="66">
        <v>0</v>
      </c>
      <c r="G31" s="66"/>
      <c r="H31" s="67">
        <f t="shared" si="14"/>
        <v>2735900000</v>
      </c>
      <c r="I31" s="68">
        <f t="shared" si="15"/>
        <v>0</v>
      </c>
      <c r="J31" s="68">
        <f t="shared" si="16"/>
        <v>0</v>
      </c>
      <c r="K31" s="68">
        <f t="shared" si="17"/>
        <v>2735900000</v>
      </c>
      <c r="L31" s="71">
        <f t="shared" si="18"/>
        <v>0</v>
      </c>
      <c r="M31" s="71">
        <v>2735900000</v>
      </c>
    </row>
    <row r="32" spans="1:87" ht="51">
      <c r="A32" s="13" t="s">
        <v>344</v>
      </c>
      <c r="B32" s="13" t="s">
        <v>69</v>
      </c>
      <c r="C32" s="164" t="s">
        <v>184</v>
      </c>
      <c r="D32" s="20"/>
      <c r="E32" s="155">
        <v>3511200000</v>
      </c>
      <c r="F32" s="66">
        <v>0</v>
      </c>
      <c r="G32" s="66"/>
      <c r="H32" s="67">
        <f t="shared" si="14"/>
        <v>3511200000</v>
      </c>
      <c r="I32" s="68">
        <f t="shared" si="15"/>
        <v>0</v>
      </c>
      <c r="J32" s="68">
        <f t="shared" si="16"/>
        <v>0</v>
      </c>
      <c r="K32" s="68">
        <f t="shared" si="17"/>
        <v>3511200000</v>
      </c>
      <c r="L32" s="71">
        <f t="shared" si="18"/>
        <v>0</v>
      </c>
      <c r="M32" s="71">
        <v>3511200000</v>
      </c>
    </row>
    <row r="33" spans="1:13" ht="51">
      <c r="A33" s="13" t="s">
        <v>345</v>
      </c>
      <c r="B33" s="13" t="s">
        <v>69</v>
      </c>
      <c r="C33" s="164" t="s">
        <v>186</v>
      </c>
      <c r="D33" s="20"/>
      <c r="E33" s="155">
        <v>5556100000</v>
      </c>
      <c r="F33" s="66">
        <v>0</v>
      </c>
      <c r="G33" s="66"/>
      <c r="H33" s="67">
        <f t="shared" si="14"/>
        <v>5556100000</v>
      </c>
      <c r="I33" s="68">
        <f t="shared" si="15"/>
        <v>0</v>
      </c>
      <c r="J33" s="68">
        <f t="shared" si="16"/>
        <v>0</v>
      </c>
      <c r="K33" s="68">
        <f t="shared" si="17"/>
        <v>5556100000</v>
      </c>
      <c r="L33" s="71">
        <f t="shared" si="18"/>
        <v>0</v>
      </c>
      <c r="M33" s="71">
        <v>5556100000</v>
      </c>
    </row>
    <row r="34" spans="1:13" ht="51">
      <c r="A34" s="242"/>
      <c r="B34" s="242"/>
      <c r="C34" s="254" t="s">
        <v>188</v>
      </c>
      <c r="D34" s="254"/>
      <c r="E34" s="246">
        <f>+E35+E36+E37</f>
        <v>86352000000</v>
      </c>
      <c r="F34" s="246">
        <f t="shared" ref="F34:G34" si="19">+F35+F36+F37</f>
        <v>0</v>
      </c>
      <c r="G34" s="246">
        <f t="shared" si="19"/>
        <v>0</v>
      </c>
      <c r="H34" s="246">
        <f>SUM(H35:H37)</f>
        <v>86352000000</v>
      </c>
      <c r="I34" s="246">
        <f t="shared" ref="I34:J34" si="20">SUM(I35:I35)</f>
        <v>0</v>
      </c>
      <c r="J34" s="246">
        <f t="shared" si="20"/>
        <v>0</v>
      </c>
      <c r="K34" s="246">
        <f>SUM(K35:K37)</f>
        <v>86352000000</v>
      </c>
      <c r="L34" s="246">
        <f>+L35+L36+L37</f>
        <v>0</v>
      </c>
      <c r="M34" s="246">
        <f>+M35+M36+M37</f>
        <v>86352000000</v>
      </c>
    </row>
    <row r="35" spans="1:13" ht="89.25">
      <c r="A35" s="13" t="s">
        <v>346</v>
      </c>
      <c r="B35" s="13" t="s">
        <v>69</v>
      </c>
      <c r="C35" s="164" t="s">
        <v>189</v>
      </c>
      <c r="D35" s="20"/>
      <c r="E35" s="155">
        <v>74100000000</v>
      </c>
      <c r="F35" s="66">
        <v>0</v>
      </c>
      <c r="G35" s="66"/>
      <c r="H35" s="67">
        <f t="shared" ref="H35:H40" si="21">SUM(E35:G35)</f>
        <v>74100000000</v>
      </c>
      <c r="I35" s="68">
        <f t="shared" ref="I35:I40" si="22">SUMIF(F35:G35,"&gt;0")</f>
        <v>0</v>
      </c>
      <c r="J35" s="68">
        <f t="shared" ref="J35:J40" si="23">SUMIF(F35:G35,"&lt;0")*(-1)</f>
        <v>0</v>
      </c>
      <c r="K35" s="68">
        <f>+E35+I35-J35</f>
        <v>74100000000</v>
      </c>
      <c r="L35" s="71">
        <f t="shared" ref="L35:L37" si="24">+K35-M35</f>
        <v>0</v>
      </c>
      <c r="M35" s="71">
        <v>74100000000</v>
      </c>
    </row>
    <row r="36" spans="1:13" ht="153">
      <c r="A36" s="13" t="s">
        <v>347</v>
      </c>
      <c r="B36" s="13" t="s">
        <v>69</v>
      </c>
      <c r="C36" s="164" t="s">
        <v>190</v>
      </c>
      <c r="D36" s="20"/>
      <c r="E36" s="155">
        <v>8905600000</v>
      </c>
      <c r="F36" s="66">
        <v>0</v>
      </c>
      <c r="G36" s="66"/>
      <c r="H36" s="67">
        <f t="shared" si="21"/>
        <v>8905600000</v>
      </c>
      <c r="I36" s="68">
        <f t="shared" si="22"/>
        <v>0</v>
      </c>
      <c r="J36" s="68">
        <f t="shared" si="23"/>
        <v>0</v>
      </c>
      <c r="K36" s="68">
        <f>+E36+I36-J36</f>
        <v>8905600000</v>
      </c>
      <c r="L36" s="71">
        <f t="shared" si="24"/>
        <v>0</v>
      </c>
      <c r="M36" s="71">
        <v>8905600000</v>
      </c>
    </row>
    <row r="37" spans="1:13" ht="76.5">
      <c r="A37" s="13" t="s">
        <v>348</v>
      </c>
      <c r="B37" s="13">
        <v>10</v>
      </c>
      <c r="C37" s="164" t="s">
        <v>349</v>
      </c>
      <c r="D37" s="20"/>
      <c r="E37" s="155">
        <v>3346400000</v>
      </c>
      <c r="F37" s="66">
        <v>0</v>
      </c>
      <c r="G37" s="66"/>
      <c r="H37" s="67">
        <f t="shared" si="21"/>
        <v>3346400000</v>
      </c>
      <c r="I37" s="68">
        <f t="shared" si="22"/>
        <v>0</v>
      </c>
      <c r="J37" s="68">
        <f t="shared" si="23"/>
        <v>0</v>
      </c>
      <c r="K37" s="68">
        <f>+E37+I37-J37</f>
        <v>3346400000</v>
      </c>
      <c r="L37" s="71">
        <f t="shared" si="24"/>
        <v>0</v>
      </c>
      <c r="M37" s="71">
        <v>3346400000</v>
      </c>
    </row>
    <row r="38" spans="1:13" ht="37.5" customHeight="1">
      <c r="A38" s="257"/>
      <c r="B38" s="257"/>
      <c r="C38" s="258" t="s">
        <v>192</v>
      </c>
      <c r="D38" s="258"/>
      <c r="E38" s="259">
        <f>E39</f>
        <v>46847000000</v>
      </c>
      <c r="F38" s="259">
        <f t="shared" ref="F38:G38" si="25">F39</f>
        <v>0</v>
      </c>
      <c r="G38" s="259">
        <f t="shared" si="25"/>
        <v>0</v>
      </c>
      <c r="H38" s="259">
        <f t="shared" si="21"/>
        <v>46847000000</v>
      </c>
      <c r="I38" s="259">
        <f t="shared" si="22"/>
        <v>0</v>
      </c>
      <c r="J38" s="259">
        <f t="shared" si="23"/>
        <v>0</v>
      </c>
      <c r="K38" s="259">
        <f>K39</f>
        <v>46847000000</v>
      </c>
      <c r="L38" s="259">
        <f>L39</f>
        <v>0</v>
      </c>
      <c r="M38" s="259">
        <f>M39</f>
        <v>46847000000</v>
      </c>
    </row>
    <row r="39" spans="1:13" ht="37.5" customHeight="1">
      <c r="A39" s="262"/>
      <c r="B39" s="262"/>
      <c r="C39" s="265" t="s">
        <v>193</v>
      </c>
      <c r="D39" s="265"/>
      <c r="E39" s="266">
        <f>SUM(E40)</f>
        <v>46847000000</v>
      </c>
      <c r="F39" s="266">
        <f t="shared" ref="F39:G39" si="26">SUM(F40)</f>
        <v>0</v>
      </c>
      <c r="G39" s="266">
        <f t="shared" si="26"/>
        <v>0</v>
      </c>
      <c r="H39" s="266">
        <f t="shared" si="21"/>
        <v>46847000000</v>
      </c>
      <c r="I39" s="266">
        <f t="shared" si="22"/>
        <v>0</v>
      </c>
      <c r="J39" s="266">
        <f t="shared" si="23"/>
        <v>0</v>
      </c>
      <c r="K39" s="266">
        <f>SUM(K40)</f>
        <v>46847000000</v>
      </c>
      <c r="L39" s="266">
        <f>SUM(L40)</f>
        <v>0</v>
      </c>
      <c r="M39" s="266">
        <f>SUM(M40)</f>
        <v>46847000000</v>
      </c>
    </row>
    <row r="40" spans="1:13" ht="89.25">
      <c r="A40" s="13" t="s">
        <v>350</v>
      </c>
      <c r="B40" s="13" t="s">
        <v>69</v>
      </c>
      <c r="C40" s="20" t="s">
        <v>194</v>
      </c>
      <c r="D40" s="20"/>
      <c r="E40" s="155">
        <v>46847000000</v>
      </c>
      <c r="F40" s="66">
        <v>0</v>
      </c>
      <c r="G40" s="66"/>
      <c r="H40" s="67">
        <f t="shared" si="21"/>
        <v>46847000000</v>
      </c>
      <c r="I40" s="68">
        <f t="shared" si="22"/>
        <v>0</v>
      </c>
      <c r="J40" s="68">
        <f t="shared" si="23"/>
        <v>0</v>
      </c>
      <c r="K40" s="68">
        <f>+E40+I40-J40</f>
        <v>46847000000</v>
      </c>
      <c r="L40" s="71">
        <f>+K40-M40</f>
        <v>0</v>
      </c>
      <c r="M40" s="71">
        <v>46847000000</v>
      </c>
    </row>
    <row r="41" spans="1:13" ht="51">
      <c r="A41" s="257"/>
      <c r="B41" s="257"/>
      <c r="C41" s="258" t="s">
        <v>196</v>
      </c>
      <c r="D41" s="258"/>
      <c r="E41" s="259">
        <f t="shared" ref="E41:M41" si="27">+E42</f>
        <v>130148400000</v>
      </c>
      <c r="F41" s="259">
        <f t="shared" si="27"/>
        <v>0</v>
      </c>
      <c r="G41" s="259">
        <f t="shared" si="27"/>
        <v>0</v>
      </c>
      <c r="H41" s="259">
        <f t="shared" si="27"/>
        <v>126605500000</v>
      </c>
      <c r="I41" s="259">
        <f t="shared" si="27"/>
        <v>0</v>
      </c>
      <c r="J41" s="259">
        <f t="shared" si="27"/>
        <v>0</v>
      </c>
      <c r="K41" s="259">
        <f t="shared" si="27"/>
        <v>126605500000</v>
      </c>
      <c r="L41" s="259">
        <f t="shared" si="27"/>
        <v>0</v>
      </c>
      <c r="M41" s="259">
        <f t="shared" si="27"/>
        <v>126605500000</v>
      </c>
    </row>
    <row r="42" spans="1:13" ht="51">
      <c r="A42" s="262"/>
      <c r="B42" s="262"/>
      <c r="C42" s="265" t="s">
        <v>196</v>
      </c>
      <c r="D42" s="265"/>
      <c r="E42" s="266">
        <f>SUM(E43:E47)</f>
        <v>130148400000</v>
      </c>
      <c r="F42" s="266">
        <f t="shared" ref="F42:M42" si="28">SUM(F43:F46)</f>
        <v>0</v>
      </c>
      <c r="G42" s="266">
        <f t="shared" si="28"/>
        <v>0</v>
      </c>
      <c r="H42" s="266">
        <f t="shared" si="28"/>
        <v>126605500000</v>
      </c>
      <c r="I42" s="266">
        <f t="shared" si="28"/>
        <v>0</v>
      </c>
      <c r="J42" s="266">
        <f t="shared" si="28"/>
        <v>0</v>
      </c>
      <c r="K42" s="266">
        <f t="shared" si="28"/>
        <v>126605500000</v>
      </c>
      <c r="L42" s="266">
        <f t="shared" si="28"/>
        <v>0</v>
      </c>
      <c r="M42" s="266">
        <f t="shared" si="28"/>
        <v>126605500000</v>
      </c>
    </row>
    <row r="43" spans="1:13" ht="38.25" customHeight="1">
      <c r="A43" s="13" t="s">
        <v>351</v>
      </c>
      <c r="B43" s="13" t="s">
        <v>69</v>
      </c>
      <c r="C43" s="20" t="s">
        <v>197</v>
      </c>
      <c r="D43" s="20"/>
      <c r="E43" s="158">
        <v>1114100000</v>
      </c>
      <c r="F43" s="66">
        <v>0</v>
      </c>
      <c r="G43" s="66"/>
      <c r="H43" s="67">
        <f>SUM(E43:G43)</f>
        <v>1114100000</v>
      </c>
      <c r="I43" s="68">
        <f>SUMIF(F43:G43,"&gt;0")</f>
        <v>0</v>
      </c>
      <c r="J43" s="68">
        <f>SUMIF(F43:G43,"&lt;0")*(-1)</f>
        <v>0</v>
      </c>
      <c r="K43" s="68">
        <f>+E43+I43-J43</f>
        <v>1114100000</v>
      </c>
      <c r="L43" s="66">
        <f t="shared" ref="L43:L46" si="29">+K43-M43</f>
        <v>0</v>
      </c>
      <c r="M43" s="66">
        <v>1114100000</v>
      </c>
    </row>
    <row r="44" spans="1:13" ht="49.5" customHeight="1">
      <c r="A44" s="13" t="s">
        <v>352</v>
      </c>
      <c r="B44" s="13" t="s">
        <v>69</v>
      </c>
      <c r="C44" s="20" t="s">
        <v>198</v>
      </c>
      <c r="D44" s="20"/>
      <c r="E44" s="158">
        <v>29017500000</v>
      </c>
      <c r="F44" s="66">
        <v>0</v>
      </c>
      <c r="G44" s="66"/>
      <c r="H44" s="67">
        <f>SUM(E44:G44)</f>
        <v>29017500000</v>
      </c>
      <c r="I44" s="68">
        <f>SUMIF(F44:G44,"&gt;0")</f>
        <v>0</v>
      </c>
      <c r="J44" s="68">
        <f>SUMIF(F44:G44,"&lt;0")*(-1)</f>
        <v>0</v>
      </c>
      <c r="K44" s="68">
        <f>+E44+I44-J44</f>
        <v>29017500000</v>
      </c>
      <c r="L44" s="66">
        <f t="shared" si="29"/>
        <v>0</v>
      </c>
      <c r="M44" s="66">
        <v>29017500000</v>
      </c>
    </row>
    <row r="45" spans="1:13" s="98" customFormat="1" ht="102">
      <c r="A45" s="40" t="s">
        <v>353</v>
      </c>
      <c r="B45" s="40">
        <v>10</v>
      </c>
      <c r="C45" s="20" t="s">
        <v>200</v>
      </c>
      <c r="D45" s="20"/>
      <c r="E45" s="155">
        <v>87055300000</v>
      </c>
      <c r="F45" s="66">
        <v>0</v>
      </c>
      <c r="G45" s="66"/>
      <c r="H45" s="93">
        <f>SUM(E45:G45)</f>
        <v>87055300000</v>
      </c>
      <c r="I45" s="71">
        <f>SUMIF(F45:G45,"&gt;0")</f>
        <v>0</v>
      </c>
      <c r="J45" s="71">
        <f>SUMIF(F45:G45,"&lt;0")*(-1)</f>
        <v>0</v>
      </c>
      <c r="K45" s="71">
        <f>+E45+I45-J45</f>
        <v>87055300000</v>
      </c>
      <c r="L45" s="71">
        <f t="shared" si="29"/>
        <v>0</v>
      </c>
      <c r="M45" s="71">
        <v>87055300000</v>
      </c>
    </row>
    <row r="46" spans="1:13" ht="127.5">
      <c r="A46" s="13" t="s">
        <v>354</v>
      </c>
      <c r="B46" s="13" t="s">
        <v>69</v>
      </c>
      <c r="C46" s="20" t="s">
        <v>201</v>
      </c>
      <c r="D46" s="20"/>
      <c r="E46" s="158">
        <v>9418600000</v>
      </c>
      <c r="F46" s="66">
        <v>0</v>
      </c>
      <c r="G46" s="66"/>
      <c r="H46" s="67">
        <f>SUM(E46:G46)</f>
        <v>9418600000</v>
      </c>
      <c r="I46" s="68">
        <f>SUMIF(F46:G46,"&gt;0")</f>
        <v>0</v>
      </c>
      <c r="J46" s="68">
        <f>SUMIF(F46:G46,"&lt;0")*(-1)</f>
        <v>0</v>
      </c>
      <c r="K46" s="68">
        <f>+E46+I46-J46</f>
        <v>9418600000</v>
      </c>
      <c r="L46" s="66">
        <f t="shared" si="29"/>
        <v>0</v>
      </c>
      <c r="M46" s="66">
        <v>9418600000</v>
      </c>
    </row>
    <row r="47" spans="1:13" ht="25.5">
      <c r="A47" s="13" t="s">
        <v>355</v>
      </c>
      <c r="B47" s="13"/>
      <c r="C47" s="20" t="s">
        <v>202</v>
      </c>
      <c r="D47" s="20"/>
      <c r="E47" s="158">
        <v>3542900000</v>
      </c>
      <c r="F47" s="66">
        <v>0</v>
      </c>
      <c r="G47" s="66"/>
      <c r="H47" s="67">
        <f>SUM(E47:G47)</f>
        <v>3542900000</v>
      </c>
      <c r="I47" s="68">
        <f>SUMIF(F47:G47,"&gt;0")</f>
        <v>0</v>
      </c>
      <c r="J47" s="68">
        <f>SUMIF(F47:G47,"&lt;0")*(-1)</f>
        <v>0</v>
      </c>
      <c r="K47" s="68">
        <f>+E47+I47-J47</f>
        <v>3542900000</v>
      </c>
      <c r="L47" s="66">
        <f>+K47-M47</f>
        <v>0</v>
      </c>
      <c r="M47" s="66">
        <v>3542900000</v>
      </c>
    </row>
    <row r="48" spans="1:13" ht="38.25">
      <c r="A48" s="257"/>
      <c r="B48" s="257"/>
      <c r="C48" s="258" t="s">
        <v>204</v>
      </c>
      <c r="D48" s="258"/>
      <c r="E48" s="259">
        <f t="shared" ref="E48:M49" si="30">+E49</f>
        <v>1826000000</v>
      </c>
      <c r="F48" s="259">
        <f t="shared" si="30"/>
        <v>0</v>
      </c>
      <c r="G48" s="259">
        <f t="shared" si="30"/>
        <v>0</v>
      </c>
      <c r="H48" s="259">
        <f t="shared" si="30"/>
        <v>1826000000</v>
      </c>
      <c r="I48" s="259">
        <f t="shared" si="30"/>
        <v>0</v>
      </c>
      <c r="J48" s="259">
        <f t="shared" si="30"/>
        <v>0</v>
      </c>
      <c r="K48" s="259">
        <f t="shared" si="30"/>
        <v>1826000000</v>
      </c>
      <c r="L48" s="259">
        <f t="shared" si="30"/>
        <v>0</v>
      </c>
      <c r="M48" s="259">
        <f t="shared" si="30"/>
        <v>1826000000</v>
      </c>
    </row>
    <row r="49" spans="1:13" ht="38.25">
      <c r="A49" s="262"/>
      <c r="B49" s="262"/>
      <c r="C49" s="265" t="s">
        <v>206</v>
      </c>
      <c r="D49" s="265"/>
      <c r="E49" s="266">
        <f t="shared" si="30"/>
        <v>1826000000</v>
      </c>
      <c r="F49" s="266">
        <f t="shared" si="30"/>
        <v>0</v>
      </c>
      <c r="G49" s="266">
        <f t="shared" si="30"/>
        <v>0</v>
      </c>
      <c r="H49" s="266">
        <f t="shared" si="30"/>
        <v>1826000000</v>
      </c>
      <c r="I49" s="266">
        <f t="shared" si="30"/>
        <v>0</v>
      </c>
      <c r="J49" s="266">
        <f t="shared" si="30"/>
        <v>0</v>
      </c>
      <c r="K49" s="266">
        <f t="shared" si="30"/>
        <v>1826000000</v>
      </c>
      <c r="L49" s="266">
        <f t="shared" si="30"/>
        <v>0</v>
      </c>
      <c r="M49" s="266">
        <f t="shared" si="30"/>
        <v>1826000000</v>
      </c>
    </row>
    <row r="50" spans="1:13" ht="140.25">
      <c r="A50" s="13" t="s">
        <v>356</v>
      </c>
      <c r="B50" s="13" t="s">
        <v>69</v>
      </c>
      <c r="C50" s="20" t="s">
        <v>207</v>
      </c>
      <c r="D50" s="20"/>
      <c r="E50" s="158">
        <v>1826000000</v>
      </c>
      <c r="F50" s="66">
        <v>0</v>
      </c>
      <c r="G50" s="66"/>
      <c r="H50" s="67">
        <f>SUM(E50:G50)</f>
        <v>1826000000</v>
      </c>
      <c r="I50" s="68">
        <f>SUMIF(F50:G50,"&gt;0")</f>
        <v>0</v>
      </c>
      <c r="J50" s="68">
        <f>SUMIF(F50:G50,"&lt;0")*(-1)</f>
        <v>0</v>
      </c>
      <c r="K50" s="68">
        <f>+E50+I50-J50</f>
        <v>1826000000</v>
      </c>
      <c r="L50" s="66">
        <f>+K50-M50</f>
        <v>0</v>
      </c>
      <c r="M50" s="66">
        <v>1826000000</v>
      </c>
    </row>
    <row r="51" spans="1:13" ht="63.75">
      <c r="A51" s="257"/>
      <c r="B51" s="257"/>
      <c r="C51" s="164" t="s">
        <v>208</v>
      </c>
      <c r="D51" s="258"/>
      <c r="E51" s="259">
        <f>+E52+E54</f>
        <v>3046000000</v>
      </c>
      <c r="F51" s="259">
        <f>+F52+F54</f>
        <v>36010000</v>
      </c>
      <c r="G51" s="259">
        <f>+G52+G54</f>
        <v>0</v>
      </c>
      <c r="H51" s="259">
        <f t="shared" ref="H51:J51" si="31">+H52+H54</f>
        <v>3082010000</v>
      </c>
      <c r="I51" s="259">
        <f t="shared" si="31"/>
        <v>36010000</v>
      </c>
      <c r="J51" s="259">
        <f t="shared" si="31"/>
        <v>0</v>
      </c>
      <c r="K51" s="259">
        <f>+K52+K54</f>
        <v>3082010000</v>
      </c>
      <c r="L51" s="259">
        <f>+L52+L54</f>
        <v>0</v>
      </c>
      <c r="M51" s="259">
        <f>+M52+M54</f>
        <v>3082010000</v>
      </c>
    </row>
    <row r="52" spans="1:13">
      <c r="A52" s="262"/>
      <c r="B52" s="262" t="s">
        <v>69</v>
      </c>
      <c r="C52" s="20" t="s">
        <v>209</v>
      </c>
      <c r="D52" s="265"/>
      <c r="E52" s="266">
        <f>+E53</f>
        <v>176200000</v>
      </c>
      <c r="F52" s="266">
        <f>+F53</f>
        <v>36010000</v>
      </c>
      <c r="G52" s="266">
        <f>+G53</f>
        <v>0</v>
      </c>
      <c r="H52" s="266">
        <f>+H53</f>
        <v>212210000</v>
      </c>
      <c r="I52" s="266">
        <f t="shared" ref="I52:J52" si="32">+I53</f>
        <v>36010000</v>
      </c>
      <c r="J52" s="266">
        <f t="shared" si="32"/>
        <v>0</v>
      </c>
      <c r="K52" s="266">
        <f>+K53</f>
        <v>212210000</v>
      </c>
      <c r="L52" s="266">
        <f>+L53</f>
        <v>0</v>
      </c>
      <c r="M52" s="266">
        <f>+M53</f>
        <v>212210000</v>
      </c>
    </row>
    <row r="53" spans="1:13" s="98" customFormat="1">
      <c r="A53" s="409" t="s">
        <v>357</v>
      </c>
      <c r="B53" s="40">
        <v>10</v>
      </c>
      <c r="C53" s="20" t="s">
        <v>209</v>
      </c>
      <c r="D53" s="20"/>
      <c r="E53" s="155">
        <v>176200000</v>
      </c>
      <c r="F53" s="71">
        <v>36010000</v>
      </c>
      <c r="G53" s="71"/>
      <c r="H53" s="93">
        <f>SUM(E53:G53)</f>
        <v>212210000</v>
      </c>
      <c r="I53" s="71">
        <f>SUMIF(F53:G53,"&gt;0")</f>
        <v>36010000</v>
      </c>
      <c r="J53" s="71">
        <f>SUMIF(F53:G53,"&lt;0")*(-1)</f>
        <v>0</v>
      </c>
      <c r="K53" s="71">
        <f>+E53+I53-J53</f>
        <v>212210000</v>
      </c>
      <c r="L53" s="71">
        <f>+K53-M53</f>
        <v>0</v>
      </c>
      <c r="M53" s="71">
        <v>212210000</v>
      </c>
    </row>
    <row r="54" spans="1:13">
      <c r="A54" s="242"/>
      <c r="B54" s="242"/>
      <c r="C54" s="20" t="s">
        <v>212</v>
      </c>
      <c r="D54" s="244"/>
      <c r="E54" s="246">
        <f>+E55</f>
        <v>2869800000</v>
      </c>
      <c r="F54" s="246">
        <f t="shared" ref="F54:J54" si="33">+F55</f>
        <v>0</v>
      </c>
      <c r="G54" s="246">
        <f t="shared" si="33"/>
        <v>0</v>
      </c>
      <c r="H54" s="246">
        <f t="shared" si="33"/>
        <v>2869800000</v>
      </c>
      <c r="I54" s="246">
        <f t="shared" si="33"/>
        <v>0</v>
      </c>
      <c r="J54" s="246">
        <f t="shared" si="33"/>
        <v>0</v>
      </c>
      <c r="K54" s="246">
        <f>+K55</f>
        <v>2869800000</v>
      </c>
      <c r="L54" s="246">
        <f>+L55</f>
        <v>0</v>
      </c>
      <c r="M54" s="246">
        <f>+M55</f>
        <v>2869800000</v>
      </c>
    </row>
    <row r="55" spans="1:13" ht="38.25">
      <c r="A55" s="13" t="s">
        <v>358</v>
      </c>
      <c r="B55" s="13" t="s">
        <v>203</v>
      </c>
      <c r="C55" s="14" t="s">
        <v>214</v>
      </c>
      <c r="D55" s="14"/>
      <c r="E55" s="158">
        <v>2869800000</v>
      </c>
      <c r="F55" s="66"/>
      <c r="G55" s="66"/>
      <c r="H55" s="93">
        <f>SUM(E55:G55)</f>
        <v>2869800000</v>
      </c>
      <c r="I55" s="68">
        <f>SUMIF(F55:G55,"&gt;0")</f>
        <v>0</v>
      </c>
      <c r="J55" s="68">
        <f>SUMIF(F55:G55,"&lt;0")*(-1)</f>
        <v>0</v>
      </c>
      <c r="K55" s="68">
        <f>+E55+I55-J55</f>
        <v>2869800000</v>
      </c>
      <c r="L55" s="66">
        <f>+K55-M55</f>
        <v>0</v>
      </c>
      <c r="M55" s="66">
        <v>2869800000</v>
      </c>
    </row>
    <row r="56" spans="1:13" ht="32.25" customHeight="1">
      <c r="A56" s="452" t="s">
        <v>359</v>
      </c>
      <c r="B56" s="452"/>
      <c r="C56" s="452"/>
      <c r="D56" s="343"/>
      <c r="E56" s="344">
        <f>+E57</f>
        <v>94372300000</v>
      </c>
      <c r="F56" s="345">
        <f t="shared" ref="F56" si="34">F58</f>
        <v>0</v>
      </c>
      <c r="G56" s="345"/>
      <c r="H56" s="345">
        <f>+H57</f>
        <v>106372300000</v>
      </c>
      <c r="I56" s="345">
        <f t="shared" ref="I56:J56" si="35">I58</f>
        <v>48000000000</v>
      </c>
      <c r="J56" s="345">
        <f t="shared" si="35"/>
        <v>0</v>
      </c>
      <c r="K56" s="344">
        <f>+K57</f>
        <v>106372300000</v>
      </c>
      <c r="L56" s="344">
        <f>+L57</f>
        <v>0</v>
      </c>
      <c r="M56" s="344">
        <f>+M57</f>
        <v>106372300000</v>
      </c>
    </row>
    <row r="57" spans="1:13">
      <c r="A57" s="257"/>
      <c r="B57" s="257"/>
      <c r="C57" s="258" t="s">
        <v>360</v>
      </c>
      <c r="D57" s="258"/>
      <c r="E57" s="259">
        <f>+E58+E63+E64+E69</f>
        <v>94372300000</v>
      </c>
      <c r="F57" s="259">
        <f t="shared" ref="F57:G57" si="36">+F58+F63+F64+F69</f>
        <v>0</v>
      </c>
      <c r="G57" s="259">
        <f t="shared" si="36"/>
        <v>12000000000</v>
      </c>
      <c r="H57" s="259">
        <f>+H58+H63+H64+H69</f>
        <v>106372300000</v>
      </c>
      <c r="I57" s="259"/>
      <c r="J57" s="259"/>
      <c r="K57" s="259">
        <f>+K58+K63+K64+K69</f>
        <v>106372300000</v>
      </c>
      <c r="L57" s="259">
        <f>+L58+L63+L64+L69</f>
        <v>0</v>
      </c>
      <c r="M57" s="259">
        <f>+M58+M63+M64+M69</f>
        <v>106372300000</v>
      </c>
    </row>
    <row r="58" spans="1:13" ht="25.5">
      <c r="A58" s="242"/>
      <c r="B58" s="242"/>
      <c r="C58" s="244" t="s">
        <v>68</v>
      </c>
      <c r="D58" s="244"/>
      <c r="E58" s="246">
        <f>+E59</f>
        <v>10080200000</v>
      </c>
      <c r="F58" s="246">
        <f t="shared" ref="F58:G58" si="37">+F59</f>
        <v>0</v>
      </c>
      <c r="G58" s="246">
        <f t="shared" si="37"/>
        <v>0</v>
      </c>
      <c r="H58" s="246">
        <f>+H59</f>
        <v>10080200000</v>
      </c>
      <c r="I58" s="246">
        <f t="shared" ref="I58:J58" si="38">SUM(I59:I69)</f>
        <v>48000000000</v>
      </c>
      <c r="J58" s="246">
        <f t="shared" si="38"/>
        <v>0</v>
      </c>
      <c r="K58" s="246">
        <f>+K59</f>
        <v>10080200000</v>
      </c>
      <c r="L58" s="246">
        <f>+L59</f>
        <v>0</v>
      </c>
      <c r="M58" s="246">
        <f>+M59</f>
        <v>10080200000</v>
      </c>
    </row>
    <row r="59" spans="1:13" ht="21" customHeight="1">
      <c r="A59" s="242"/>
      <c r="B59" s="242" t="s">
        <v>69</v>
      </c>
      <c r="C59" s="244" t="s">
        <v>71</v>
      </c>
      <c r="D59" s="244"/>
      <c r="E59" s="347">
        <f>+E60+E61+E62</f>
        <v>10080200000</v>
      </c>
      <c r="F59" s="347">
        <f t="shared" ref="F59:G59" si="39">+F60+F61+F62</f>
        <v>0</v>
      </c>
      <c r="G59" s="347">
        <f t="shared" si="39"/>
        <v>0</v>
      </c>
      <c r="H59" s="347">
        <f>SUM(E59:G59)</f>
        <v>10080200000</v>
      </c>
      <c r="I59" s="349">
        <f t="shared" ref="I59:I68" si="40">SUMIF(F59:G59,"&gt;0")</f>
        <v>0</v>
      </c>
      <c r="J59" s="349">
        <f t="shared" ref="J59:J68" si="41">SUMIF(F59:G59,"&lt;0")*(-1)</f>
        <v>0</v>
      </c>
      <c r="K59" s="347">
        <f>+K60+K61+K62</f>
        <v>10080200000</v>
      </c>
      <c r="L59" s="347">
        <f t="shared" ref="L59:L61" si="42">+K59-M59</f>
        <v>0</v>
      </c>
      <c r="M59" s="347">
        <f>+M60+M61+M62</f>
        <v>10080200000</v>
      </c>
    </row>
    <row r="60" spans="1:13">
      <c r="A60" s="13" t="s">
        <v>328</v>
      </c>
      <c r="B60" s="13" t="s">
        <v>69</v>
      </c>
      <c r="C60" s="20" t="s">
        <v>72</v>
      </c>
      <c r="D60" s="20"/>
      <c r="E60" s="171">
        <v>6514200000</v>
      </c>
      <c r="F60" s="66">
        <v>0</v>
      </c>
      <c r="G60" s="66"/>
      <c r="H60" s="93">
        <f>SUM(E60:G60)</f>
        <v>6514200000</v>
      </c>
      <c r="I60" s="68">
        <f t="shared" si="40"/>
        <v>0</v>
      </c>
      <c r="J60" s="68">
        <f t="shared" si="41"/>
        <v>0</v>
      </c>
      <c r="K60" s="68">
        <f>+E60+I60-J60</f>
        <v>6514200000</v>
      </c>
      <c r="L60" s="75">
        <f t="shared" si="42"/>
        <v>0</v>
      </c>
      <c r="M60" s="75">
        <v>6514200000</v>
      </c>
    </row>
    <row r="61" spans="1:13" ht="38.25">
      <c r="A61" s="13" t="s">
        <v>329</v>
      </c>
      <c r="B61" s="13" t="s">
        <v>69</v>
      </c>
      <c r="C61" s="20" t="s">
        <v>98</v>
      </c>
      <c r="D61" s="20"/>
      <c r="E61" s="171">
        <v>2490400000</v>
      </c>
      <c r="F61" s="66">
        <v>0</v>
      </c>
      <c r="G61" s="66"/>
      <c r="H61" s="93">
        <f>SUM(E61:G61)</f>
        <v>2490400000</v>
      </c>
      <c r="I61" s="68">
        <f t="shared" si="40"/>
        <v>0</v>
      </c>
      <c r="J61" s="68">
        <f t="shared" si="41"/>
        <v>0</v>
      </c>
      <c r="K61" s="68">
        <f>+E61+I61-J61</f>
        <v>2490400000</v>
      </c>
      <c r="L61" s="75">
        <f t="shared" si="42"/>
        <v>0</v>
      </c>
      <c r="M61" s="75">
        <v>2490400000</v>
      </c>
    </row>
    <row r="62" spans="1:13" ht="51">
      <c r="A62" s="13" t="s">
        <v>330</v>
      </c>
      <c r="B62" s="13" t="s">
        <v>69</v>
      </c>
      <c r="C62" s="20" t="s">
        <v>109</v>
      </c>
      <c r="D62" s="20"/>
      <c r="E62" s="171">
        <v>1075600000</v>
      </c>
      <c r="F62" s="66">
        <v>0</v>
      </c>
      <c r="G62" s="66"/>
      <c r="H62" s="93">
        <f>SUM(E62:G62)</f>
        <v>1075600000</v>
      </c>
      <c r="I62" s="68">
        <f t="shared" si="40"/>
        <v>0</v>
      </c>
      <c r="J62" s="68">
        <f t="shared" si="41"/>
        <v>0</v>
      </c>
      <c r="K62" s="68">
        <f>+E62+I62-J62</f>
        <v>1075600000</v>
      </c>
      <c r="L62" s="75">
        <f>+K62-M62</f>
        <v>0</v>
      </c>
      <c r="M62" s="75">
        <v>1075600000</v>
      </c>
    </row>
    <row r="63" spans="1:13" s="357" customFormat="1" ht="38.25">
      <c r="A63" s="410" t="s">
        <v>331</v>
      </c>
      <c r="B63" s="410" t="s">
        <v>69</v>
      </c>
      <c r="C63" s="411" t="s">
        <v>121</v>
      </c>
      <c r="D63" s="411"/>
      <c r="E63" s="412">
        <v>4729200000</v>
      </c>
      <c r="F63" s="412">
        <v>0</v>
      </c>
      <c r="G63" s="412"/>
      <c r="H63" s="412">
        <v>4729200000</v>
      </c>
      <c r="I63" s="412">
        <f t="shared" si="40"/>
        <v>0</v>
      </c>
      <c r="J63" s="412">
        <f t="shared" si="41"/>
        <v>0</v>
      </c>
      <c r="K63" s="412">
        <f>+E63+I63-J63</f>
        <v>4729200000</v>
      </c>
      <c r="L63" s="412">
        <f>+K63-M63</f>
        <v>0</v>
      </c>
      <c r="M63" s="412">
        <v>4729200000</v>
      </c>
    </row>
    <row r="64" spans="1:13" ht="25.5">
      <c r="A64" s="242"/>
      <c r="B64" s="242"/>
      <c r="C64" s="244" t="s">
        <v>154</v>
      </c>
      <c r="D64" s="244"/>
      <c r="E64" s="246">
        <f t="shared" ref="E64:H65" si="43">+E65</f>
        <v>79468800000</v>
      </c>
      <c r="F64" s="246">
        <f t="shared" si="43"/>
        <v>0</v>
      </c>
      <c r="G64" s="246">
        <f t="shared" si="43"/>
        <v>12000000000</v>
      </c>
      <c r="H64" s="246">
        <f t="shared" si="43"/>
        <v>91468800000</v>
      </c>
      <c r="I64" s="246">
        <f t="shared" si="40"/>
        <v>12000000000</v>
      </c>
      <c r="J64" s="246">
        <f t="shared" si="41"/>
        <v>0</v>
      </c>
      <c r="K64" s="246">
        <f t="shared" ref="K64:M65" si="44">+K65</f>
        <v>91468800000</v>
      </c>
      <c r="L64" s="246">
        <f t="shared" si="44"/>
        <v>0</v>
      </c>
      <c r="M64" s="246">
        <f t="shared" si="44"/>
        <v>91468800000</v>
      </c>
    </row>
    <row r="65" spans="1:13" ht="25.5">
      <c r="A65" s="9"/>
      <c r="B65" s="9"/>
      <c r="C65" s="11" t="s">
        <v>156</v>
      </c>
      <c r="D65" s="11"/>
      <c r="E65" s="64">
        <f t="shared" si="43"/>
        <v>79468800000</v>
      </c>
      <c r="F65" s="64">
        <f t="shared" si="43"/>
        <v>0</v>
      </c>
      <c r="G65" s="64">
        <f t="shared" si="43"/>
        <v>12000000000</v>
      </c>
      <c r="H65" s="64">
        <f t="shared" si="43"/>
        <v>91468800000</v>
      </c>
      <c r="I65" s="64">
        <f t="shared" si="40"/>
        <v>12000000000</v>
      </c>
      <c r="J65" s="64">
        <f t="shared" si="41"/>
        <v>0</v>
      </c>
      <c r="K65" s="64">
        <f t="shared" si="44"/>
        <v>91468800000</v>
      </c>
      <c r="L65" s="64">
        <f t="shared" si="44"/>
        <v>0</v>
      </c>
      <c r="M65" s="64">
        <f t="shared" si="44"/>
        <v>91468800000</v>
      </c>
    </row>
    <row r="66" spans="1:13" ht="25.5">
      <c r="A66" s="9"/>
      <c r="B66" s="9"/>
      <c r="C66" s="11" t="s">
        <v>157</v>
      </c>
      <c r="D66" s="11"/>
      <c r="E66" s="64">
        <f>+E67+E68</f>
        <v>79468800000</v>
      </c>
      <c r="F66" s="64">
        <f>+F67+F68</f>
        <v>0</v>
      </c>
      <c r="G66" s="64">
        <f>+G67+G68</f>
        <v>12000000000</v>
      </c>
      <c r="H66" s="64">
        <f>+H67+H68</f>
        <v>91468800000</v>
      </c>
      <c r="I66" s="64">
        <f t="shared" si="40"/>
        <v>12000000000</v>
      </c>
      <c r="J66" s="64">
        <f t="shared" si="41"/>
        <v>0</v>
      </c>
      <c r="K66" s="64">
        <f>+K67+K68</f>
        <v>91468800000</v>
      </c>
      <c r="L66" s="64">
        <f>+L67+L68</f>
        <v>0</v>
      </c>
      <c r="M66" s="64">
        <f>+M67+M68</f>
        <v>91468800000</v>
      </c>
    </row>
    <row r="67" spans="1:13" ht="63.75">
      <c r="A67" s="13" t="s">
        <v>361</v>
      </c>
      <c r="B67" s="13">
        <v>10</v>
      </c>
      <c r="C67" s="20" t="s">
        <v>297</v>
      </c>
      <c r="D67" s="20"/>
      <c r="E67" s="171">
        <v>67468800000</v>
      </c>
      <c r="F67" s="71"/>
      <c r="G67" s="71">
        <v>12000000000</v>
      </c>
      <c r="H67" s="93">
        <f>SUM(E67:G67)</f>
        <v>79468800000</v>
      </c>
      <c r="I67" s="71">
        <f t="shared" si="40"/>
        <v>12000000000</v>
      </c>
      <c r="J67" s="71">
        <f t="shared" si="41"/>
        <v>0</v>
      </c>
      <c r="K67" s="71">
        <f>+E67+I67-J67</f>
        <v>79468800000</v>
      </c>
      <c r="L67" s="75">
        <f t="shared" ref="L67:L68" si="45">+K67-M67</f>
        <v>0</v>
      </c>
      <c r="M67" s="75">
        <v>79468800000</v>
      </c>
    </row>
    <row r="68" spans="1:13" ht="63.75">
      <c r="A68" s="13" t="s">
        <v>361</v>
      </c>
      <c r="B68" s="13">
        <v>11</v>
      </c>
      <c r="C68" s="20" t="s">
        <v>298</v>
      </c>
      <c r="D68" s="20"/>
      <c r="E68" s="171">
        <v>12000000000</v>
      </c>
      <c r="F68" s="66">
        <v>0</v>
      </c>
      <c r="G68" s="66"/>
      <c r="H68" s="93">
        <f>SUM(E68:G68)</f>
        <v>12000000000</v>
      </c>
      <c r="I68" s="68">
        <f t="shared" si="40"/>
        <v>0</v>
      </c>
      <c r="J68" s="68">
        <f t="shared" si="41"/>
        <v>0</v>
      </c>
      <c r="K68" s="68">
        <f>+E68+I68-J68</f>
        <v>12000000000</v>
      </c>
      <c r="L68" s="75">
        <f t="shared" si="45"/>
        <v>0</v>
      </c>
      <c r="M68" s="75">
        <v>12000000000</v>
      </c>
    </row>
    <row r="69" spans="1:13" ht="51">
      <c r="A69" s="257"/>
      <c r="B69" s="257"/>
      <c r="C69" s="258" t="s">
        <v>299</v>
      </c>
      <c r="D69" s="258"/>
      <c r="E69" s="259">
        <f>+E70</f>
        <v>94100000</v>
      </c>
      <c r="F69" s="259">
        <f t="shared" ref="F69:J70" si="46">+F70</f>
        <v>0</v>
      </c>
      <c r="G69" s="259">
        <f t="shared" si="46"/>
        <v>0</v>
      </c>
      <c r="H69" s="259">
        <f>+H70</f>
        <v>94100000</v>
      </c>
      <c r="I69" s="259">
        <f>+I70</f>
        <v>0</v>
      </c>
      <c r="J69" s="259"/>
      <c r="K69" s="259">
        <f>+K70</f>
        <v>94100000</v>
      </c>
      <c r="L69" s="259">
        <f>+L70</f>
        <v>0</v>
      </c>
      <c r="M69" s="259">
        <f>+M70</f>
        <v>94100000</v>
      </c>
    </row>
    <row r="70" spans="1:13">
      <c r="A70" s="242"/>
      <c r="B70" s="242"/>
      <c r="C70" s="244" t="s">
        <v>300</v>
      </c>
      <c r="D70" s="244"/>
      <c r="E70" s="246">
        <f>+E71</f>
        <v>94100000</v>
      </c>
      <c r="F70" s="246">
        <f t="shared" si="46"/>
        <v>0</v>
      </c>
      <c r="G70" s="246">
        <f t="shared" si="46"/>
        <v>0</v>
      </c>
      <c r="H70" s="246">
        <f t="shared" si="46"/>
        <v>94100000</v>
      </c>
      <c r="I70" s="246">
        <f t="shared" si="46"/>
        <v>0</v>
      </c>
      <c r="J70" s="246">
        <f t="shared" si="46"/>
        <v>0</v>
      </c>
      <c r="K70" s="246">
        <f>+E70+I70-J70</f>
        <v>94100000</v>
      </c>
      <c r="L70" s="246">
        <f>+L71</f>
        <v>0</v>
      </c>
      <c r="M70" s="246">
        <f>+M71</f>
        <v>94100000</v>
      </c>
    </row>
    <row r="71" spans="1:13" s="357" customFormat="1" ht="38.25">
      <c r="A71" s="353" t="s">
        <v>358</v>
      </c>
      <c r="B71" s="353">
        <v>11</v>
      </c>
      <c r="C71" s="354" t="s">
        <v>301</v>
      </c>
      <c r="D71" s="354"/>
      <c r="E71" s="355">
        <v>94100000</v>
      </c>
      <c r="F71" s="355"/>
      <c r="G71" s="355"/>
      <c r="H71" s="355">
        <f>SUM(E71:G71)</f>
        <v>94100000</v>
      </c>
      <c r="I71" s="355">
        <f t="shared" ref="I71:I90" si="47">SUMIF(F71:G71,"&gt;0")</f>
        <v>0</v>
      </c>
      <c r="J71" s="355">
        <f t="shared" ref="J71:J90" si="48">SUMIF(F71:G71,"&lt;0")*(-1)</f>
        <v>0</v>
      </c>
      <c r="K71" s="68">
        <f>+E71+I71-J71</f>
        <v>94100000</v>
      </c>
      <c r="L71" s="75">
        <f t="shared" ref="L71" si="49">+K71-M71</f>
        <v>0</v>
      </c>
      <c r="M71" s="355">
        <v>94100000</v>
      </c>
    </row>
    <row r="72" spans="1:13" ht="19.5" customHeight="1">
      <c r="A72" s="453" t="s">
        <v>362</v>
      </c>
      <c r="B72" s="453"/>
      <c r="C72" s="453"/>
      <c r="D72" s="244"/>
      <c r="E72" s="246">
        <f>+E73+E130</f>
        <v>397622826322</v>
      </c>
      <c r="F72" s="246">
        <f t="shared" ref="F72:G72" si="50">+F73+F130</f>
        <v>-36010000</v>
      </c>
      <c r="G72" s="246">
        <f t="shared" si="50"/>
        <v>0</v>
      </c>
      <c r="H72" s="244">
        <f>+H73+H130</f>
        <v>397622826322</v>
      </c>
      <c r="I72" s="246">
        <f t="shared" si="47"/>
        <v>0</v>
      </c>
      <c r="J72" s="244">
        <f t="shared" si="48"/>
        <v>36010000</v>
      </c>
      <c r="K72" s="246">
        <f>+K73+K130</f>
        <v>397622826322</v>
      </c>
      <c r="L72" s="246">
        <f>+L73+L130</f>
        <v>0</v>
      </c>
      <c r="M72" s="246">
        <f>+M73+M130</f>
        <v>397622826322</v>
      </c>
    </row>
    <row r="73" spans="1:13" ht="19.5" customHeight="1">
      <c r="A73" s="358" t="s">
        <v>363</v>
      </c>
      <c r="B73" s="358"/>
      <c r="C73" s="358"/>
      <c r="D73" s="244"/>
      <c r="E73" s="246">
        <f>+E74+E91+E105+E108+E113</f>
        <v>394622826322</v>
      </c>
      <c r="F73" s="246">
        <f t="shared" ref="F73:G73" si="51">+F74+F91+F105+F108+F113</f>
        <v>-36010000</v>
      </c>
      <c r="G73" s="246">
        <f t="shared" si="51"/>
        <v>0</v>
      </c>
      <c r="H73" s="244">
        <f>+H74+H91+H105+H108+H113</f>
        <v>394622826322</v>
      </c>
      <c r="I73" s="246">
        <f t="shared" si="47"/>
        <v>0</v>
      </c>
      <c r="J73" s="244">
        <f t="shared" si="48"/>
        <v>36010000</v>
      </c>
      <c r="K73" s="246">
        <f>+K74+K91+K105+K108+K113</f>
        <v>394622826322</v>
      </c>
      <c r="L73" s="246">
        <f>+L74+L91+L105+L108+L113</f>
        <v>0</v>
      </c>
      <c r="M73" s="246">
        <f>+M74+M91+M105+M108+M113</f>
        <v>394622826322</v>
      </c>
    </row>
    <row r="74" spans="1:13" ht="140.25">
      <c r="A74" s="257" t="s">
        <v>364</v>
      </c>
      <c r="B74" s="257"/>
      <c r="C74" s="258" t="s">
        <v>218</v>
      </c>
      <c r="D74" s="258"/>
      <c r="E74" s="259">
        <f>E75</f>
        <v>226821554800</v>
      </c>
      <c r="F74" s="259">
        <f t="shared" ref="F74:G74" si="52">F75</f>
        <v>0</v>
      </c>
      <c r="G74" s="259">
        <f t="shared" si="52"/>
        <v>0</v>
      </c>
      <c r="H74" s="359">
        <f>H75</f>
        <v>226821554800</v>
      </c>
      <c r="I74" s="259">
        <f t="shared" si="47"/>
        <v>0</v>
      </c>
      <c r="J74" s="258">
        <f t="shared" si="48"/>
        <v>0</v>
      </c>
      <c r="K74" s="259">
        <f t="shared" ref="K74:K90" si="53">+E74+I74-J74</f>
        <v>226821554800</v>
      </c>
      <c r="L74" s="259">
        <f>L75</f>
        <v>0</v>
      </c>
      <c r="M74" s="259">
        <f>M75</f>
        <v>226821554800</v>
      </c>
    </row>
    <row r="75" spans="1:13" ht="25.5">
      <c r="A75" s="262"/>
      <c r="B75" s="262"/>
      <c r="C75" s="265" t="s">
        <v>220</v>
      </c>
      <c r="D75" s="265"/>
      <c r="E75" s="266">
        <f>SUM(E76:E90)</f>
        <v>226821554800</v>
      </c>
      <c r="F75" s="266">
        <f t="shared" ref="F75:G75" si="54">SUM(F76:F90)</f>
        <v>0</v>
      </c>
      <c r="G75" s="266">
        <f t="shared" si="54"/>
        <v>0</v>
      </c>
      <c r="H75" s="265">
        <f>SUM(H76:H90)</f>
        <v>226821554800</v>
      </c>
      <c r="I75" s="266">
        <f t="shared" si="47"/>
        <v>0</v>
      </c>
      <c r="J75" s="265">
        <f t="shared" si="48"/>
        <v>0</v>
      </c>
      <c r="K75" s="266">
        <f t="shared" si="53"/>
        <v>226821554800</v>
      </c>
      <c r="L75" s="266">
        <f>SUM(L76:L83)</f>
        <v>0</v>
      </c>
      <c r="M75" s="266">
        <f>SUM(M76:M90)</f>
        <v>226821554800</v>
      </c>
    </row>
    <row r="76" spans="1:13" ht="87.75" customHeight="1">
      <c r="A76" s="23" t="s">
        <v>365</v>
      </c>
      <c r="B76" s="23" t="s">
        <v>69</v>
      </c>
      <c r="C76" s="20" t="s">
        <v>366</v>
      </c>
      <c r="D76" s="14" t="s">
        <v>367</v>
      </c>
      <c r="E76" s="155">
        <v>17000000000</v>
      </c>
      <c r="F76" s="66"/>
      <c r="G76" s="66"/>
      <c r="H76" s="93">
        <f t="shared" ref="H76:H90" si="55">SUM(E76:G76)</f>
        <v>17000000000</v>
      </c>
      <c r="I76" s="68">
        <f t="shared" si="47"/>
        <v>0</v>
      </c>
      <c r="J76" s="68">
        <f t="shared" si="48"/>
        <v>0</v>
      </c>
      <c r="K76" s="66">
        <f t="shared" si="53"/>
        <v>17000000000</v>
      </c>
      <c r="L76" s="71">
        <f t="shared" ref="L76:L90" si="56">+K76-M76</f>
        <v>0</v>
      </c>
      <c r="M76" s="71">
        <v>17000000000</v>
      </c>
    </row>
    <row r="77" spans="1:13" ht="63.75" customHeight="1">
      <c r="A77" s="23" t="s">
        <v>368</v>
      </c>
      <c r="B77" s="23" t="s">
        <v>69</v>
      </c>
      <c r="C77" s="20" t="s">
        <v>369</v>
      </c>
      <c r="D77" s="14" t="s">
        <v>370</v>
      </c>
      <c r="E77" s="155">
        <v>48500000000</v>
      </c>
      <c r="F77" s="66"/>
      <c r="G77" s="66"/>
      <c r="H77" s="93">
        <f t="shared" si="55"/>
        <v>48500000000</v>
      </c>
      <c r="I77" s="68">
        <f t="shared" si="47"/>
        <v>0</v>
      </c>
      <c r="J77" s="68">
        <f t="shared" si="48"/>
        <v>0</v>
      </c>
      <c r="K77" s="66">
        <f t="shared" si="53"/>
        <v>48500000000</v>
      </c>
      <c r="L77" s="71">
        <f t="shared" si="56"/>
        <v>0</v>
      </c>
      <c r="M77" s="71">
        <v>48500000000</v>
      </c>
    </row>
    <row r="78" spans="1:13" ht="63.75" customHeight="1">
      <c r="A78" s="23" t="s">
        <v>373</v>
      </c>
      <c r="B78" s="23" t="s">
        <v>69</v>
      </c>
      <c r="C78" s="20" t="s">
        <v>374</v>
      </c>
      <c r="D78" s="14" t="s">
        <v>370</v>
      </c>
      <c r="E78" s="171">
        <v>50000000000</v>
      </c>
      <c r="F78" s="66"/>
      <c r="G78" s="66"/>
      <c r="H78" s="93">
        <f t="shared" si="55"/>
        <v>50000000000</v>
      </c>
      <c r="I78" s="68">
        <f t="shared" si="47"/>
        <v>0</v>
      </c>
      <c r="J78" s="68">
        <f t="shared" si="48"/>
        <v>0</v>
      </c>
      <c r="K78" s="66">
        <f t="shared" si="53"/>
        <v>50000000000</v>
      </c>
      <c r="L78" s="119">
        <f t="shared" si="56"/>
        <v>0</v>
      </c>
      <c r="M78" s="119">
        <v>50000000000</v>
      </c>
    </row>
    <row r="79" spans="1:13" ht="102" customHeight="1">
      <c r="A79" s="23" t="s">
        <v>375</v>
      </c>
      <c r="B79" s="23" t="s">
        <v>69</v>
      </c>
      <c r="C79" s="20" t="s">
        <v>376</v>
      </c>
      <c r="D79" s="14" t="s">
        <v>370</v>
      </c>
      <c r="E79" s="155">
        <v>722000000</v>
      </c>
      <c r="F79" s="66"/>
      <c r="G79" s="66"/>
      <c r="H79" s="93">
        <f t="shared" si="55"/>
        <v>722000000</v>
      </c>
      <c r="I79" s="68">
        <f t="shared" si="47"/>
        <v>0</v>
      </c>
      <c r="J79" s="68">
        <f t="shared" si="48"/>
        <v>0</v>
      </c>
      <c r="K79" s="66">
        <f t="shared" si="53"/>
        <v>722000000</v>
      </c>
      <c r="L79" s="71">
        <f t="shared" si="56"/>
        <v>0</v>
      </c>
      <c r="M79" s="71">
        <v>722000000</v>
      </c>
    </row>
    <row r="80" spans="1:13" ht="102" customHeight="1">
      <c r="A80" s="23" t="s">
        <v>377</v>
      </c>
      <c r="B80" s="23" t="s">
        <v>69</v>
      </c>
      <c r="C80" s="20" t="s">
        <v>378</v>
      </c>
      <c r="D80" s="20" t="s">
        <v>370</v>
      </c>
      <c r="E80" s="155">
        <v>28000000000</v>
      </c>
      <c r="F80" s="66"/>
      <c r="G80" s="66"/>
      <c r="H80" s="93">
        <f t="shared" si="55"/>
        <v>28000000000</v>
      </c>
      <c r="I80" s="68">
        <f t="shared" si="47"/>
        <v>0</v>
      </c>
      <c r="J80" s="68">
        <f t="shared" si="48"/>
        <v>0</v>
      </c>
      <c r="K80" s="66">
        <f t="shared" si="53"/>
        <v>28000000000</v>
      </c>
      <c r="L80" s="71">
        <f t="shared" si="56"/>
        <v>0</v>
      </c>
      <c r="M80" s="71">
        <v>28000000000</v>
      </c>
    </row>
    <row r="81" spans="1:13" ht="102" customHeight="1">
      <c r="A81" s="23" t="s">
        <v>382</v>
      </c>
      <c r="B81" s="23" t="s">
        <v>69</v>
      </c>
      <c r="C81" s="20" t="s">
        <v>383</v>
      </c>
      <c r="D81" s="14" t="s">
        <v>381</v>
      </c>
      <c r="E81" s="155">
        <v>7000000000</v>
      </c>
      <c r="F81" s="66">
        <v>0</v>
      </c>
      <c r="G81" s="66"/>
      <c r="H81" s="93">
        <f t="shared" si="55"/>
        <v>7000000000</v>
      </c>
      <c r="I81" s="68">
        <f t="shared" si="47"/>
        <v>0</v>
      </c>
      <c r="J81" s="68">
        <f t="shared" si="48"/>
        <v>0</v>
      </c>
      <c r="K81" s="66">
        <f t="shared" si="53"/>
        <v>7000000000</v>
      </c>
      <c r="L81" s="71">
        <f t="shared" si="56"/>
        <v>0</v>
      </c>
      <c r="M81" s="71">
        <v>7000000000</v>
      </c>
    </row>
    <row r="82" spans="1:13" ht="165.75">
      <c r="A82" s="23" t="s">
        <v>384</v>
      </c>
      <c r="B82" s="23" t="s">
        <v>69</v>
      </c>
      <c r="C82" s="20" t="s">
        <v>385</v>
      </c>
      <c r="D82" s="20" t="s">
        <v>386</v>
      </c>
      <c r="E82" s="155">
        <v>34899554800</v>
      </c>
      <c r="F82" s="66">
        <v>0</v>
      </c>
      <c r="G82" s="66"/>
      <c r="H82" s="93">
        <f t="shared" si="55"/>
        <v>34899554800</v>
      </c>
      <c r="I82" s="68">
        <f t="shared" si="47"/>
        <v>0</v>
      </c>
      <c r="J82" s="68">
        <f t="shared" si="48"/>
        <v>0</v>
      </c>
      <c r="K82" s="66">
        <f t="shared" si="53"/>
        <v>34899554800</v>
      </c>
      <c r="L82" s="71">
        <f t="shared" si="56"/>
        <v>0</v>
      </c>
      <c r="M82" s="71">
        <v>34899554800</v>
      </c>
    </row>
    <row r="83" spans="1:13" ht="102" customHeight="1">
      <c r="A83" s="23" t="s">
        <v>390</v>
      </c>
      <c r="B83" s="23" t="s">
        <v>69</v>
      </c>
      <c r="C83" s="20" t="s">
        <v>391</v>
      </c>
      <c r="D83" s="20" t="s">
        <v>392</v>
      </c>
      <c r="E83" s="155">
        <v>2700000000</v>
      </c>
      <c r="F83" s="66"/>
      <c r="G83" s="66"/>
      <c r="H83" s="67">
        <f t="shared" si="55"/>
        <v>2700000000</v>
      </c>
      <c r="I83" s="68">
        <f t="shared" si="47"/>
        <v>0</v>
      </c>
      <c r="J83" s="68">
        <f t="shared" si="48"/>
        <v>0</v>
      </c>
      <c r="K83" s="66">
        <f t="shared" si="53"/>
        <v>2700000000</v>
      </c>
      <c r="L83" s="71">
        <f t="shared" si="56"/>
        <v>0</v>
      </c>
      <c r="M83" s="71">
        <v>2700000000</v>
      </c>
    </row>
    <row r="84" spans="1:13" ht="102" customHeight="1">
      <c r="A84" s="413" t="s">
        <v>465</v>
      </c>
      <c r="B84" s="23">
        <v>10</v>
      </c>
      <c r="C84" s="414" t="s">
        <v>466</v>
      </c>
      <c r="D84" s="415" t="s">
        <v>467</v>
      </c>
      <c r="E84" s="416">
        <v>2000000000</v>
      </c>
      <c r="F84" s="66"/>
      <c r="G84" s="66"/>
      <c r="H84" s="67">
        <f t="shared" si="55"/>
        <v>2000000000</v>
      </c>
      <c r="I84" s="68">
        <f t="shared" si="47"/>
        <v>0</v>
      </c>
      <c r="J84" s="68">
        <f t="shared" si="48"/>
        <v>0</v>
      </c>
      <c r="K84" s="66">
        <f t="shared" si="53"/>
        <v>2000000000</v>
      </c>
      <c r="L84" s="71">
        <f t="shared" si="56"/>
        <v>0</v>
      </c>
      <c r="M84" s="71">
        <v>2000000000</v>
      </c>
    </row>
    <row r="85" spans="1:13" ht="102" customHeight="1">
      <c r="A85" s="413" t="s">
        <v>468</v>
      </c>
      <c r="B85" s="23">
        <v>10</v>
      </c>
      <c r="C85" s="414" t="s">
        <v>469</v>
      </c>
      <c r="D85" s="417" t="s">
        <v>399</v>
      </c>
      <c r="E85" s="416">
        <v>1000000000</v>
      </c>
      <c r="F85" s="66"/>
      <c r="G85" s="66"/>
      <c r="H85" s="67">
        <f t="shared" si="55"/>
        <v>1000000000</v>
      </c>
      <c r="I85" s="68">
        <f t="shared" si="47"/>
        <v>0</v>
      </c>
      <c r="J85" s="68">
        <f t="shared" si="48"/>
        <v>0</v>
      </c>
      <c r="K85" s="66">
        <f t="shared" si="53"/>
        <v>1000000000</v>
      </c>
      <c r="L85" s="71">
        <f t="shared" si="56"/>
        <v>0</v>
      </c>
      <c r="M85" s="71">
        <v>1000000000</v>
      </c>
    </row>
    <row r="86" spans="1:13" ht="102" customHeight="1">
      <c r="A86" s="413" t="s">
        <v>470</v>
      </c>
      <c r="B86" s="23">
        <v>10</v>
      </c>
      <c r="C86" s="414" t="s">
        <v>469</v>
      </c>
      <c r="D86" s="418" t="s">
        <v>471</v>
      </c>
      <c r="E86" s="416">
        <v>5000000000</v>
      </c>
      <c r="F86" s="66"/>
      <c r="G86" s="66"/>
      <c r="H86" s="67">
        <f t="shared" si="55"/>
        <v>5000000000</v>
      </c>
      <c r="I86" s="68">
        <f t="shared" si="47"/>
        <v>0</v>
      </c>
      <c r="J86" s="68">
        <f t="shared" si="48"/>
        <v>0</v>
      </c>
      <c r="K86" s="66">
        <f t="shared" si="53"/>
        <v>5000000000</v>
      </c>
      <c r="L86" s="71">
        <f t="shared" si="56"/>
        <v>0</v>
      </c>
      <c r="M86" s="71">
        <v>5000000000</v>
      </c>
    </row>
    <row r="87" spans="1:13" ht="102" customHeight="1">
      <c r="A87" s="413" t="s">
        <v>472</v>
      </c>
      <c r="B87" s="23">
        <v>10</v>
      </c>
      <c r="C87" s="419" t="s">
        <v>473</v>
      </c>
      <c r="D87" s="420" t="s">
        <v>474</v>
      </c>
      <c r="E87" s="416">
        <v>10000000000</v>
      </c>
      <c r="F87" s="66"/>
      <c r="G87" s="66"/>
      <c r="H87" s="67">
        <f t="shared" si="55"/>
        <v>10000000000</v>
      </c>
      <c r="I87" s="68">
        <f t="shared" si="47"/>
        <v>0</v>
      </c>
      <c r="J87" s="68">
        <f t="shared" si="48"/>
        <v>0</v>
      </c>
      <c r="K87" s="66">
        <f t="shared" si="53"/>
        <v>10000000000</v>
      </c>
      <c r="L87" s="71">
        <f t="shared" si="56"/>
        <v>0</v>
      </c>
      <c r="M87" s="71">
        <v>10000000000</v>
      </c>
    </row>
    <row r="88" spans="1:13" ht="102" customHeight="1">
      <c r="A88" s="413" t="s">
        <v>475</v>
      </c>
      <c r="B88" s="23">
        <v>10</v>
      </c>
      <c r="C88" s="414" t="s">
        <v>476</v>
      </c>
      <c r="D88" s="418" t="s">
        <v>477</v>
      </c>
      <c r="E88" s="416">
        <v>1000000000</v>
      </c>
      <c r="F88" s="66"/>
      <c r="G88" s="66"/>
      <c r="H88" s="67">
        <f t="shared" si="55"/>
        <v>1000000000</v>
      </c>
      <c r="I88" s="68">
        <f t="shared" si="47"/>
        <v>0</v>
      </c>
      <c r="J88" s="68">
        <f t="shared" si="48"/>
        <v>0</v>
      </c>
      <c r="K88" s="66">
        <f t="shared" si="53"/>
        <v>1000000000</v>
      </c>
      <c r="L88" s="71">
        <f t="shared" si="56"/>
        <v>0</v>
      </c>
      <c r="M88" s="71">
        <v>1000000000</v>
      </c>
    </row>
    <row r="89" spans="1:13" ht="102" customHeight="1">
      <c r="A89" s="413" t="s">
        <v>478</v>
      </c>
      <c r="B89" s="23">
        <v>10</v>
      </c>
      <c r="C89" s="414" t="s">
        <v>479</v>
      </c>
      <c r="D89" s="421" t="s">
        <v>467</v>
      </c>
      <c r="E89" s="416">
        <v>18000000000</v>
      </c>
      <c r="F89" s="66"/>
      <c r="G89" s="66"/>
      <c r="H89" s="67">
        <f t="shared" si="55"/>
        <v>18000000000</v>
      </c>
      <c r="I89" s="68">
        <f t="shared" si="47"/>
        <v>0</v>
      </c>
      <c r="J89" s="68">
        <f t="shared" si="48"/>
        <v>0</v>
      </c>
      <c r="K89" s="66">
        <f t="shared" si="53"/>
        <v>18000000000</v>
      </c>
      <c r="L89" s="71">
        <f t="shared" si="56"/>
        <v>0</v>
      </c>
      <c r="M89" s="71">
        <v>18000000000</v>
      </c>
    </row>
    <row r="90" spans="1:13" ht="102" customHeight="1">
      <c r="A90" s="413" t="s">
        <v>480</v>
      </c>
      <c r="B90" s="23">
        <v>10</v>
      </c>
      <c r="C90" s="414" t="s">
        <v>481</v>
      </c>
      <c r="D90" s="418" t="s">
        <v>471</v>
      </c>
      <c r="E90" s="416">
        <v>1000000000</v>
      </c>
      <c r="F90" s="66"/>
      <c r="G90" s="66"/>
      <c r="H90" s="67">
        <f t="shared" si="55"/>
        <v>1000000000</v>
      </c>
      <c r="I90" s="68">
        <f t="shared" si="47"/>
        <v>0</v>
      </c>
      <c r="J90" s="68">
        <f t="shared" si="48"/>
        <v>0</v>
      </c>
      <c r="K90" s="66">
        <f t="shared" si="53"/>
        <v>1000000000</v>
      </c>
      <c r="L90" s="71">
        <f t="shared" si="56"/>
        <v>0</v>
      </c>
      <c r="M90" s="71">
        <v>1000000000</v>
      </c>
    </row>
    <row r="91" spans="1:13" ht="102">
      <c r="A91" s="257" t="s">
        <v>482</v>
      </c>
      <c r="B91" s="257"/>
      <c r="C91" s="258" t="s">
        <v>241</v>
      </c>
      <c r="D91" s="258"/>
      <c r="E91" s="259">
        <f>+E92</f>
        <v>127100445200</v>
      </c>
      <c r="F91" s="259">
        <f t="shared" ref="E91:M105" si="57">+F92</f>
        <v>0</v>
      </c>
      <c r="G91" s="259">
        <f t="shared" si="57"/>
        <v>0</v>
      </c>
      <c r="H91" s="259">
        <f>+H92</f>
        <v>127100445200</v>
      </c>
      <c r="I91" s="259">
        <f t="shared" ref="I91:K91" si="58">+I92</f>
        <v>0</v>
      </c>
      <c r="J91" s="259">
        <f t="shared" si="58"/>
        <v>0</v>
      </c>
      <c r="K91" s="259">
        <f t="shared" si="58"/>
        <v>127100445200</v>
      </c>
      <c r="L91" s="259">
        <f>+L92</f>
        <v>0</v>
      </c>
      <c r="M91" s="259">
        <f>+M92</f>
        <v>127100445200</v>
      </c>
    </row>
    <row r="92" spans="1:13" ht="25.5">
      <c r="A92" s="262"/>
      <c r="B92" s="262"/>
      <c r="C92" s="265" t="s">
        <v>220</v>
      </c>
      <c r="D92" s="265"/>
      <c r="E92" s="266">
        <f>SUM(E93:E104)</f>
        <v>127100445200</v>
      </c>
      <c r="F92" s="266">
        <f t="shared" ref="E92:I106" si="59">SUM(F93:F93)</f>
        <v>0</v>
      </c>
      <c r="G92" s="266">
        <f t="shared" si="59"/>
        <v>0</v>
      </c>
      <c r="H92" s="266">
        <f t="shared" ref="H92:M92" si="60">SUM(H93:H104)</f>
        <v>127100445200</v>
      </c>
      <c r="I92" s="266">
        <f t="shared" si="60"/>
        <v>0</v>
      </c>
      <c r="J92" s="266">
        <f t="shared" si="60"/>
        <v>0</v>
      </c>
      <c r="K92" s="266">
        <f t="shared" si="60"/>
        <v>127100445200</v>
      </c>
      <c r="L92" s="266">
        <f t="shared" si="60"/>
        <v>0</v>
      </c>
      <c r="M92" s="266">
        <f t="shared" si="60"/>
        <v>127100445200</v>
      </c>
    </row>
    <row r="93" spans="1:13" s="98" customFormat="1" ht="76.5">
      <c r="A93" s="23" t="s">
        <v>393</v>
      </c>
      <c r="B93" s="23" t="s">
        <v>160</v>
      </c>
      <c r="C93" s="20" t="s">
        <v>244</v>
      </c>
      <c r="D93" s="14" t="s">
        <v>394</v>
      </c>
      <c r="E93" s="158">
        <v>50000000000</v>
      </c>
      <c r="F93" s="66">
        <v>0</v>
      </c>
      <c r="G93" s="66"/>
      <c r="H93" s="66">
        <f t="shared" ref="H93:H104" si="61">SUM(E93:G93)</f>
        <v>50000000000</v>
      </c>
      <c r="I93" s="66">
        <f t="shared" ref="I93:I104" si="62">SUMIF(F93:G93,"&gt;0")</f>
        <v>0</v>
      </c>
      <c r="J93" s="66">
        <f t="shared" ref="J93:J104" si="63">SUMIF(F93:G93,"&lt;0")*(-1)</f>
        <v>0</v>
      </c>
      <c r="K93" s="66">
        <f t="shared" ref="K93:K104" si="64">+E93+I93-J93</f>
        <v>50000000000</v>
      </c>
      <c r="L93" s="66">
        <f t="shared" ref="L93:L104" si="65">+K93-M93</f>
        <v>0</v>
      </c>
      <c r="M93" s="66">
        <v>50000000000</v>
      </c>
    </row>
    <row r="94" spans="1:13" ht="140.25">
      <c r="A94" s="23" t="s">
        <v>395</v>
      </c>
      <c r="B94" s="23" t="s">
        <v>160</v>
      </c>
      <c r="C94" s="20" t="s">
        <v>396</v>
      </c>
      <c r="D94" s="14" t="s">
        <v>394</v>
      </c>
      <c r="E94" s="158">
        <v>21100445200</v>
      </c>
      <c r="F94" s="66">
        <f t="shared" ref="E94:N108" si="66">+F95</f>
        <v>0</v>
      </c>
      <c r="G94" s="66"/>
      <c r="H94" s="66">
        <f t="shared" si="61"/>
        <v>21100445200</v>
      </c>
      <c r="I94" s="66">
        <f t="shared" si="62"/>
        <v>0</v>
      </c>
      <c r="J94" s="66">
        <f t="shared" si="63"/>
        <v>0</v>
      </c>
      <c r="K94" s="66">
        <f t="shared" si="64"/>
        <v>21100445200</v>
      </c>
      <c r="L94" s="66">
        <f t="shared" si="65"/>
        <v>0</v>
      </c>
      <c r="M94" s="66">
        <v>21100445200</v>
      </c>
    </row>
    <row r="95" spans="1:13" ht="153">
      <c r="A95" s="23" t="s">
        <v>397</v>
      </c>
      <c r="B95" s="23" t="s">
        <v>69</v>
      </c>
      <c r="C95" s="20" t="s">
        <v>398</v>
      </c>
      <c r="D95" s="14" t="s">
        <v>399</v>
      </c>
      <c r="E95" s="158">
        <v>3000000000</v>
      </c>
      <c r="F95" s="66">
        <f>SUM(F96:F98)</f>
        <v>0</v>
      </c>
      <c r="G95" s="66"/>
      <c r="H95" s="66">
        <f t="shared" si="61"/>
        <v>3000000000</v>
      </c>
      <c r="I95" s="66">
        <f t="shared" si="62"/>
        <v>0</v>
      </c>
      <c r="J95" s="66">
        <f t="shared" si="63"/>
        <v>0</v>
      </c>
      <c r="K95" s="66">
        <f t="shared" si="64"/>
        <v>3000000000</v>
      </c>
      <c r="L95" s="66">
        <f t="shared" si="65"/>
        <v>0</v>
      </c>
      <c r="M95" s="66">
        <v>3000000000</v>
      </c>
    </row>
    <row r="96" spans="1:13" s="98" customFormat="1" ht="114.75" customHeight="1">
      <c r="A96" s="23" t="s">
        <v>400</v>
      </c>
      <c r="B96" s="23" t="s">
        <v>69</v>
      </c>
      <c r="C96" s="454" t="s">
        <v>401</v>
      </c>
      <c r="D96" s="14" t="s">
        <v>402</v>
      </c>
      <c r="E96" s="158">
        <v>2000000000</v>
      </c>
      <c r="F96" s="66">
        <v>0</v>
      </c>
      <c r="G96" s="66"/>
      <c r="H96" s="66">
        <f t="shared" si="61"/>
        <v>2000000000</v>
      </c>
      <c r="I96" s="66">
        <f t="shared" si="62"/>
        <v>0</v>
      </c>
      <c r="J96" s="66">
        <f t="shared" si="63"/>
        <v>0</v>
      </c>
      <c r="K96" s="66">
        <f t="shared" si="64"/>
        <v>2000000000</v>
      </c>
      <c r="L96" s="66">
        <f t="shared" si="65"/>
        <v>0</v>
      </c>
      <c r="M96" s="66">
        <v>2000000000</v>
      </c>
    </row>
    <row r="97" spans="1:13" s="98" customFormat="1" ht="90.75" customHeight="1">
      <c r="A97" s="23" t="s">
        <v>403</v>
      </c>
      <c r="B97" s="23" t="s">
        <v>69</v>
      </c>
      <c r="C97" s="455"/>
      <c r="D97" s="14" t="s">
        <v>404</v>
      </c>
      <c r="E97" s="158">
        <v>2000000000</v>
      </c>
      <c r="F97" s="75"/>
      <c r="G97" s="75"/>
      <c r="H97" s="93">
        <f t="shared" si="61"/>
        <v>2000000000</v>
      </c>
      <c r="I97" s="68">
        <f t="shared" si="62"/>
        <v>0</v>
      </c>
      <c r="J97" s="68">
        <f t="shared" si="63"/>
        <v>0</v>
      </c>
      <c r="K97" s="74">
        <f t="shared" si="64"/>
        <v>2000000000</v>
      </c>
      <c r="L97" s="66">
        <f t="shared" si="65"/>
        <v>0</v>
      </c>
      <c r="M97" s="66">
        <v>2000000000</v>
      </c>
    </row>
    <row r="98" spans="1:13" s="98" customFormat="1" ht="90.75" customHeight="1">
      <c r="A98" s="23" t="s">
        <v>405</v>
      </c>
      <c r="B98" s="23" t="s">
        <v>69</v>
      </c>
      <c r="C98" s="455"/>
      <c r="D98" s="14" t="s">
        <v>406</v>
      </c>
      <c r="E98" s="158">
        <v>2000000000</v>
      </c>
      <c r="F98" s="75"/>
      <c r="G98" s="75"/>
      <c r="H98" s="93">
        <f t="shared" si="61"/>
        <v>2000000000</v>
      </c>
      <c r="I98" s="68">
        <f t="shared" si="62"/>
        <v>0</v>
      </c>
      <c r="J98" s="68">
        <f t="shared" si="63"/>
        <v>0</v>
      </c>
      <c r="K98" s="74">
        <f t="shared" si="64"/>
        <v>2000000000</v>
      </c>
      <c r="L98" s="66">
        <f t="shared" si="65"/>
        <v>0</v>
      </c>
      <c r="M98" s="66">
        <v>2000000000</v>
      </c>
    </row>
    <row r="99" spans="1:13" ht="51">
      <c r="A99" s="23" t="s">
        <v>407</v>
      </c>
      <c r="B99" s="23" t="s">
        <v>69</v>
      </c>
      <c r="C99" s="456"/>
      <c r="D99" s="14" t="s">
        <v>408</v>
      </c>
      <c r="E99" s="158">
        <v>2000000000</v>
      </c>
      <c r="F99" s="66"/>
      <c r="G99" s="66"/>
      <c r="H99" s="66">
        <f t="shared" si="61"/>
        <v>2000000000</v>
      </c>
      <c r="I99" s="66">
        <f t="shared" si="62"/>
        <v>0</v>
      </c>
      <c r="J99" s="66">
        <f t="shared" si="63"/>
        <v>0</v>
      </c>
      <c r="K99" s="66">
        <f t="shared" si="64"/>
        <v>2000000000</v>
      </c>
      <c r="L99" s="66">
        <f t="shared" si="65"/>
        <v>0</v>
      </c>
      <c r="M99" s="66">
        <v>2000000000</v>
      </c>
    </row>
    <row r="100" spans="1:13" s="98" customFormat="1" ht="76.5">
      <c r="A100" s="23" t="s">
        <v>409</v>
      </c>
      <c r="B100" s="23" t="s">
        <v>160</v>
      </c>
      <c r="C100" s="446" t="s">
        <v>410</v>
      </c>
      <c r="D100" s="14" t="s">
        <v>394</v>
      </c>
      <c r="E100" s="158">
        <v>20000000000</v>
      </c>
      <c r="F100" s="68">
        <v>0</v>
      </c>
      <c r="G100" s="68"/>
      <c r="H100" s="93">
        <f t="shared" si="61"/>
        <v>20000000000</v>
      </c>
      <c r="I100" s="68">
        <f t="shared" si="62"/>
        <v>0</v>
      </c>
      <c r="J100" s="68">
        <f t="shared" si="63"/>
        <v>0</v>
      </c>
      <c r="K100" s="66">
        <f t="shared" si="64"/>
        <v>20000000000</v>
      </c>
      <c r="L100" s="66">
        <f t="shared" si="65"/>
        <v>0</v>
      </c>
      <c r="M100" s="66">
        <v>20000000000</v>
      </c>
    </row>
    <row r="101" spans="1:13" s="98" customFormat="1" ht="89.25" customHeight="1">
      <c r="A101" s="23" t="s">
        <v>411</v>
      </c>
      <c r="B101" s="23" t="s">
        <v>160</v>
      </c>
      <c r="C101" s="446"/>
      <c r="D101" s="14" t="s">
        <v>412</v>
      </c>
      <c r="E101" s="158">
        <v>20000000000</v>
      </c>
      <c r="F101" s="68"/>
      <c r="G101" s="68"/>
      <c r="H101" s="93">
        <f t="shared" si="61"/>
        <v>20000000000</v>
      </c>
      <c r="I101" s="68">
        <f t="shared" si="62"/>
        <v>0</v>
      </c>
      <c r="J101" s="68">
        <f t="shared" si="63"/>
        <v>0</v>
      </c>
      <c r="K101" s="66">
        <f t="shared" si="64"/>
        <v>20000000000</v>
      </c>
      <c r="L101" s="66">
        <f t="shared" si="65"/>
        <v>0</v>
      </c>
      <c r="M101" s="66">
        <v>20000000000</v>
      </c>
    </row>
    <row r="102" spans="1:13" s="98" customFormat="1" ht="102">
      <c r="A102" s="23" t="s">
        <v>413</v>
      </c>
      <c r="B102" s="23" t="s">
        <v>69</v>
      </c>
      <c r="C102" s="361" t="s">
        <v>414</v>
      </c>
      <c r="D102" s="14" t="s">
        <v>415</v>
      </c>
      <c r="E102" s="158">
        <v>1000000000</v>
      </c>
      <c r="F102" s="68"/>
      <c r="G102" s="68"/>
      <c r="H102" s="93">
        <f t="shared" si="61"/>
        <v>1000000000</v>
      </c>
      <c r="I102" s="68">
        <f t="shared" si="62"/>
        <v>0</v>
      </c>
      <c r="J102" s="68">
        <f t="shared" si="63"/>
        <v>0</v>
      </c>
      <c r="K102" s="66">
        <f t="shared" si="64"/>
        <v>1000000000</v>
      </c>
      <c r="L102" s="66">
        <f t="shared" si="65"/>
        <v>0</v>
      </c>
      <c r="M102" s="66">
        <v>1000000000</v>
      </c>
    </row>
    <row r="103" spans="1:13" s="98" customFormat="1" ht="102" customHeight="1">
      <c r="A103" s="23" t="s">
        <v>416</v>
      </c>
      <c r="B103" s="23" t="s">
        <v>69</v>
      </c>
      <c r="C103" s="446" t="s">
        <v>417</v>
      </c>
      <c r="D103" s="14" t="s">
        <v>418</v>
      </c>
      <c r="E103" s="158">
        <v>2000000000</v>
      </c>
      <c r="F103" s="68"/>
      <c r="G103" s="68"/>
      <c r="H103" s="93">
        <f t="shared" si="61"/>
        <v>2000000000</v>
      </c>
      <c r="I103" s="68">
        <f t="shared" si="62"/>
        <v>0</v>
      </c>
      <c r="J103" s="68">
        <f t="shared" si="63"/>
        <v>0</v>
      </c>
      <c r="K103" s="66">
        <f t="shared" si="64"/>
        <v>2000000000</v>
      </c>
      <c r="L103" s="66">
        <f t="shared" si="65"/>
        <v>0</v>
      </c>
      <c r="M103" s="66">
        <v>2000000000</v>
      </c>
    </row>
    <row r="104" spans="1:13" s="98" customFormat="1" ht="102" customHeight="1">
      <c r="A104" s="23" t="s">
        <v>419</v>
      </c>
      <c r="B104" s="23" t="s">
        <v>69</v>
      </c>
      <c r="C104" s="446"/>
      <c r="D104" s="14" t="s">
        <v>420</v>
      </c>
      <c r="E104" s="158">
        <v>2000000000</v>
      </c>
      <c r="F104" s="68"/>
      <c r="G104" s="68"/>
      <c r="H104" s="93">
        <f t="shared" si="61"/>
        <v>2000000000</v>
      </c>
      <c r="I104" s="68">
        <f t="shared" si="62"/>
        <v>0</v>
      </c>
      <c r="J104" s="68">
        <f t="shared" si="63"/>
        <v>0</v>
      </c>
      <c r="K104" s="66">
        <f t="shared" si="64"/>
        <v>2000000000</v>
      </c>
      <c r="L104" s="66">
        <f t="shared" si="65"/>
        <v>0</v>
      </c>
      <c r="M104" s="66">
        <v>2000000000</v>
      </c>
    </row>
    <row r="105" spans="1:13" s="98" customFormat="1" ht="63.75">
      <c r="A105" s="257">
        <v>3703</v>
      </c>
      <c r="B105" s="257"/>
      <c r="C105" s="258" t="s">
        <v>252</v>
      </c>
      <c r="D105" s="258"/>
      <c r="E105" s="259">
        <f t="shared" si="57"/>
        <v>2700000000</v>
      </c>
      <c r="F105" s="259">
        <f t="shared" si="57"/>
        <v>0</v>
      </c>
      <c r="G105" s="259">
        <f t="shared" si="57"/>
        <v>0</v>
      </c>
      <c r="H105" s="259">
        <f t="shared" si="57"/>
        <v>2700000000</v>
      </c>
      <c r="I105" s="259">
        <f t="shared" si="57"/>
        <v>0</v>
      </c>
      <c r="J105" s="259">
        <f t="shared" si="57"/>
        <v>0</v>
      </c>
      <c r="K105" s="259">
        <f t="shared" si="57"/>
        <v>2700000000</v>
      </c>
      <c r="L105" s="259">
        <f t="shared" si="57"/>
        <v>0</v>
      </c>
      <c r="M105" s="259">
        <f t="shared" si="57"/>
        <v>2700000000</v>
      </c>
    </row>
    <row r="106" spans="1:13" s="98" customFormat="1" ht="102" customHeight="1">
      <c r="A106" s="262"/>
      <c r="B106" s="262"/>
      <c r="C106" s="265" t="s">
        <v>253</v>
      </c>
      <c r="D106" s="265"/>
      <c r="E106" s="266">
        <f t="shared" si="59"/>
        <v>2700000000</v>
      </c>
      <c r="F106" s="266">
        <f t="shared" si="59"/>
        <v>0</v>
      </c>
      <c r="G106" s="266">
        <f t="shared" si="59"/>
        <v>0</v>
      </c>
      <c r="H106" s="266">
        <f t="shared" si="59"/>
        <v>2700000000</v>
      </c>
      <c r="I106" s="266"/>
      <c r="J106" s="266"/>
      <c r="K106" s="266">
        <f t="shared" ref="K106:M106" si="67">SUM(K107:K107)</f>
        <v>2700000000</v>
      </c>
      <c r="L106" s="266">
        <f t="shared" si="67"/>
        <v>0</v>
      </c>
      <c r="M106" s="266">
        <f t="shared" si="67"/>
        <v>2700000000</v>
      </c>
    </row>
    <row r="107" spans="1:13" s="98" customFormat="1" ht="102">
      <c r="A107" s="25" t="s">
        <v>421</v>
      </c>
      <c r="B107" s="25">
        <v>10</v>
      </c>
      <c r="C107" s="164" t="s">
        <v>255</v>
      </c>
      <c r="D107" s="20" t="s">
        <v>422</v>
      </c>
      <c r="E107" s="155">
        <v>2700000000</v>
      </c>
      <c r="F107" s="68"/>
      <c r="G107" s="68"/>
      <c r="H107" s="93">
        <f>SUM(E107:G107)</f>
        <v>2700000000</v>
      </c>
      <c r="I107" s="68">
        <f>SUMIF(F107:G107,"&gt;0")</f>
        <v>0</v>
      </c>
      <c r="J107" s="68">
        <f>SUMIF(F107:G107,"&lt;0")*(-1)</f>
        <v>0</v>
      </c>
      <c r="K107" s="66">
        <f>+E107+I107-J107</f>
        <v>2700000000</v>
      </c>
      <c r="L107" s="68">
        <f t="shared" ref="L107" si="68">+K107-M107</f>
        <v>0</v>
      </c>
      <c r="M107" s="68">
        <v>2700000000</v>
      </c>
    </row>
    <row r="108" spans="1:13" s="98" customFormat="1" ht="63.75">
      <c r="A108" s="257">
        <v>3704</v>
      </c>
      <c r="B108" s="257"/>
      <c r="C108" s="258" t="s">
        <v>256</v>
      </c>
      <c r="D108" s="258"/>
      <c r="E108" s="259">
        <f t="shared" si="66"/>
        <v>22000000000</v>
      </c>
      <c r="F108" s="259">
        <f t="shared" si="66"/>
        <v>0</v>
      </c>
      <c r="G108" s="259">
        <f t="shared" si="66"/>
        <v>0</v>
      </c>
      <c r="H108" s="259">
        <f t="shared" si="66"/>
        <v>22000000000</v>
      </c>
      <c r="I108" s="259">
        <f t="shared" si="66"/>
        <v>0</v>
      </c>
      <c r="J108" s="259">
        <f t="shared" si="66"/>
        <v>0</v>
      </c>
      <c r="K108" s="259">
        <f t="shared" si="66"/>
        <v>22000000000</v>
      </c>
      <c r="L108" s="259">
        <f t="shared" si="66"/>
        <v>0</v>
      </c>
      <c r="M108" s="259">
        <f t="shared" si="66"/>
        <v>22000000000</v>
      </c>
    </row>
    <row r="109" spans="1:13" s="98" customFormat="1" ht="25.5">
      <c r="A109" s="262"/>
      <c r="B109" s="262"/>
      <c r="C109" s="265" t="s">
        <v>253</v>
      </c>
      <c r="D109" s="265"/>
      <c r="E109" s="266">
        <f>SUM(E110:E112)</f>
        <v>22000000000</v>
      </c>
      <c r="F109" s="266">
        <f t="shared" ref="F109:K109" si="69">SUM(F110:F112)</f>
        <v>0</v>
      </c>
      <c r="G109" s="266">
        <f t="shared" si="69"/>
        <v>0</v>
      </c>
      <c r="H109" s="266">
        <f t="shared" si="69"/>
        <v>22000000000</v>
      </c>
      <c r="I109" s="266">
        <f t="shared" si="69"/>
        <v>0</v>
      </c>
      <c r="J109" s="266">
        <f t="shared" si="69"/>
        <v>0</v>
      </c>
      <c r="K109" s="266">
        <f t="shared" si="69"/>
        <v>22000000000</v>
      </c>
      <c r="L109" s="266">
        <f>SUM(L110:L112)</f>
        <v>0</v>
      </c>
      <c r="M109" s="266">
        <f>SUM(M110:M112)</f>
        <v>22000000000</v>
      </c>
    </row>
    <row r="110" spans="1:13" ht="216.75">
      <c r="A110" s="25" t="s">
        <v>423</v>
      </c>
      <c r="B110" s="25" t="s">
        <v>69</v>
      </c>
      <c r="C110" s="164" t="s">
        <v>260</v>
      </c>
      <c r="D110" s="20" t="s">
        <v>424</v>
      </c>
      <c r="E110" s="416">
        <v>18000000000</v>
      </c>
      <c r="F110" s="75">
        <f>F56+F70+F91+F94+F99</f>
        <v>0</v>
      </c>
      <c r="G110" s="75"/>
      <c r="H110" s="75">
        <f>SUM(E110:G110)</f>
        <v>18000000000</v>
      </c>
      <c r="I110" s="75">
        <f>SUMIF(F110:G110,"&gt;0")</f>
        <v>0</v>
      </c>
      <c r="J110" s="75">
        <f>SUMIF(F110:G110,"&lt;0")*(-1)</f>
        <v>0</v>
      </c>
      <c r="K110" s="75">
        <f>+E110+I110-J110</f>
        <v>18000000000</v>
      </c>
      <c r="L110" s="75">
        <f t="shared" ref="L110:L112" si="70">+K110-M110</f>
        <v>0</v>
      </c>
      <c r="M110" s="75">
        <v>18000000000</v>
      </c>
    </row>
    <row r="111" spans="1:13" ht="127.5">
      <c r="A111" s="25" t="s">
        <v>425</v>
      </c>
      <c r="B111" s="25" t="s">
        <v>69</v>
      </c>
      <c r="C111" s="164" t="s">
        <v>426</v>
      </c>
      <c r="D111" s="20" t="s">
        <v>424</v>
      </c>
      <c r="E111" s="171">
        <v>2000000000</v>
      </c>
      <c r="F111" s="364"/>
      <c r="G111" s="364"/>
      <c r="H111" s="364">
        <f>SUM(E111:G111)</f>
        <v>2000000000</v>
      </c>
      <c r="I111" s="81">
        <f>SUMIF(F111:G111,"&gt;0")</f>
        <v>0</v>
      </c>
      <c r="J111" s="81">
        <f>SUMIF(F111:G111,"&lt;0")*(-1)</f>
        <v>0</v>
      </c>
      <c r="K111" s="68">
        <f>+E111+I111-J111</f>
        <v>2000000000</v>
      </c>
      <c r="L111" s="75">
        <f t="shared" si="70"/>
        <v>0</v>
      </c>
      <c r="M111" s="75">
        <v>2000000000</v>
      </c>
    </row>
    <row r="112" spans="1:13" ht="216.75">
      <c r="A112" s="25" t="s">
        <v>427</v>
      </c>
      <c r="B112" s="25" t="s">
        <v>69</v>
      </c>
      <c r="C112" s="164" t="s">
        <v>428</v>
      </c>
      <c r="D112" s="20" t="s">
        <v>424</v>
      </c>
      <c r="E112" s="171">
        <v>2000000000</v>
      </c>
      <c r="F112" s="81">
        <f>+F10</f>
        <v>0</v>
      </c>
      <c r="G112" s="81"/>
      <c r="H112" s="205">
        <f>SUM(E112:G112)</f>
        <v>2000000000</v>
      </c>
      <c r="I112" s="81">
        <f>SUMIF(F112:G112,"&gt;0")</f>
        <v>0</v>
      </c>
      <c r="J112" s="81">
        <f>SUMIF(F112:G112,"&lt;0")*(-1)</f>
        <v>0</v>
      </c>
      <c r="K112" s="68">
        <f>+E112+I112-J112</f>
        <v>2000000000</v>
      </c>
      <c r="L112" s="75">
        <f t="shared" si="70"/>
        <v>0</v>
      </c>
      <c r="M112" s="75">
        <v>2000000000</v>
      </c>
    </row>
    <row r="113" spans="1:87" ht="51">
      <c r="A113" s="257">
        <v>3799</v>
      </c>
      <c r="B113" s="257"/>
      <c r="C113" s="258" t="s">
        <v>261</v>
      </c>
      <c r="D113" s="258"/>
      <c r="E113" s="259">
        <f t="shared" ref="E113:M113" si="71">+E114</f>
        <v>16000826322</v>
      </c>
      <c r="F113" s="259">
        <f>+F14</f>
        <v>-36010000</v>
      </c>
      <c r="G113" s="259">
        <f>+G14</f>
        <v>0</v>
      </c>
      <c r="H113" s="259">
        <f t="shared" si="71"/>
        <v>16000826322</v>
      </c>
      <c r="I113" s="259">
        <f t="shared" si="71"/>
        <v>0</v>
      </c>
      <c r="J113" s="259">
        <f t="shared" si="71"/>
        <v>0</v>
      </c>
      <c r="K113" s="259">
        <f t="shared" si="71"/>
        <v>16000826322</v>
      </c>
      <c r="L113" s="259">
        <f t="shared" si="71"/>
        <v>0</v>
      </c>
      <c r="M113" s="259">
        <f t="shared" si="71"/>
        <v>16000826322</v>
      </c>
    </row>
    <row r="114" spans="1:87" ht="25.5">
      <c r="A114" s="262"/>
      <c r="B114" s="262"/>
      <c r="C114" s="265" t="s">
        <v>253</v>
      </c>
      <c r="D114" s="265"/>
      <c r="E114" s="266">
        <f>SUM(E115:E125)</f>
        <v>16000826322</v>
      </c>
      <c r="F114" s="266">
        <f>+F16</f>
        <v>0</v>
      </c>
      <c r="G114" s="266">
        <f>+G16</f>
        <v>0</v>
      </c>
      <c r="H114" s="266">
        <f t="shared" ref="H114:K114" si="72">SUM(H115:H125)</f>
        <v>16000826322</v>
      </c>
      <c r="I114" s="266">
        <f t="shared" si="72"/>
        <v>0</v>
      </c>
      <c r="J114" s="266">
        <f t="shared" si="72"/>
        <v>0</v>
      </c>
      <c r="K114" s="266">
        <f t="shared" si="72"/>
        <v>16000826322</v>
      </c>
      <c r="L114" s="266">
        <f>SUM(L115:L125)</f>
        <v>0</v>
      </c>
      <c r="M114" s="266">
        <f>SUM(M115:M125)</f>
        <v>16000826322</v>
      </c>
    </row>
    <row r="115" spans="1:87" ht="127.5">
      <c r="A115" s="25" t="s">
        <v>429</v>
      </c>
      <c r="B115" s="25" t="s">
        <v>69</v>
      </c>
      <c r="C115" s="164" t="s">
        <v>430</v>
      </c>
      <c r="D115" s="20" t="s">
        <v>420</v>
      </c>
      <c r="E115" s="155">
        <v>3000000000</v>
      </c>
      <c r="F115" s="81"/>
      <c r="G115" s="81"/>
      <c r="H115" s="68">
        <f t="shared" ref="H115:H125" si="73">SUM(E115:G115)</f>
        <v>3000000000</v>
      </c>
      <c r="I115" s="81">
        <f t="shared" ref="I115:I125" si="74">SUMIF(F115:G115,"&gt;0")</f>
        <v>0</v>
      </c>
      <c r="J115" s="81">
        <f t="shared" ref="J115:J125" si="75">SUMIF(F115:G115,"&lt;0")*(-1)</f>
        <v>0</v>
      </c>
      <c r="K115" s="68">
        <f t="shared" ref="K115:K125" si="76">+E115+I115-J115</f>
        <v>3000000000</v>
      </c>
      <c r="L115" s="68">
        <f t="shared" ref="L115:L125" si="77">+K115-M115</f>
        <v>0</v>
      </c>
      <c r="M115" s="68">
        <v>3000000000</v>
      </c>
    </row>
    <row r="116" spans="1:87" s="57" customFormat="1" ht="63.75">
      <c r="A116" s="25" t="s">
        <v>431</v>
      </c>
      <c r="B116" s="25" t="s">
        <v>69</v>
      </c>
      <c r="C116" s="447" t="s">
        <v>432</v>
      </c>
      <c r="D116" s="20" t="s">
        <v>420</v>
      </c>
      <c r="E116" s="155">
        <v>500000000</v>
      </c>
      <c r="F116" s="68"/>
      <c r="G116" s="68"/>
      <c r="H116" s="68">
        <f t="shared" si="73"/>
        <v>500000000</v>
      </c>
      <c r="I116" s="68">
        <f t="shared" si="74"/>
        <v>0</v>
      </c>
      <c r="J116" s="68">
        <f t="shared" si="75"/>
        <v>0</v>
      </c>
      <c r="K116" s="68">
        <f t="shared" si="76"/>
        <v>500000000</v>
      </c>
      <c r="L116" s="68">
        <f t="shared" si="77"/>
        <v>0</v>
      </c>
      <c r="M116" s="68">
        <v>500000000</v>
      </c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  <c r="CF116" s="199"/>
      <c r="CG116" s="199"/>
      <c r="CH116" s="199"/>
      <c r="CI116" s="199"/>
    </row>
    <row r="117" spans="1:87" s="57" customFormat="1" ht="38.25">
      <c r="A117" s="25" t="s">
        <v>433</v>
      </c>
      <c r="B117" s="25" t="s">
        <v>69</v>
      </c>
      <c r="C117" s="447"/>
      <c r="D117" s="20" t="s">
        <v>434</v>
      </c>
      <c r="E117" s="155">
        <v>500000000</v>
      </c>
      <c r="F117" s="68"/>
      <c r="G117" s="68"/>
      <c r="H117" s="68">
        <f t="shared" si="73"/>
        <v>500000000</v>
      </c>
      <c r="I117" s="68">
        <f t="shared" si="74"/>
        <v>0</v>
      </c>
      <c r="J117" s="68">
        <f t="shared" si="75"/>
        <v>0</v>
      </c>
      <c r="K117" s="68">
        <f t="shared" si="76"/>
        <v>500000000</v>
      </c>
      <c r="L117" s="68">
        <f t="shared" si="77"/>
        <v>0</v>
      </c>
      <c r="M117" s="68">
        <v>500000000</v>
      </c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  <c r="CF117" s="199"/>
      <c r="CG117" s="199"/>
      <c r="CH117" s="199"/>
      <c r="CI117" s="199"/>
    </row>
    <row r="118" spans="1:87" s="57" customFormat="1" ht="102">
      <c r="A118" s="25" t="s">
        <v>435</v>
      </c>
      <c r="B118" s="25" t="s">
        <v>69</v>
      </c>
      <c r="C118" s="164" t="s">
        <v>436</v>
      </c>
      <c r="D118" s="20" t="s">
        <v>420</v>
      </c>
      <c r="E118" s="155">
        <v>2000826322</v>
      </c>
      <c r="F118" s="68"/>
      <c r="G118" s="68"/>
      <c r="H118" s="68">
        <f t="shared" si="73"/>
        <v>2000826322</v>
      </c>
      <c r="I118" s="68">
        <f t="shared" si="74"/>
        <v>0</v>
      </c>
      <c r="J118" s="68">
        <f t="shared" si="75"/>
        <v>0</v>
      </c>
      <c r="K118" s="68">
        <f t="shared" si="76"/>
        <v>2000826322</v>
      </c>
      <c r="L118" s="68">
        <f t="shared" si="77"/>
        <v>0</v>
      </c>
      <c r="M118" s="68">
        <v>2000826322</v>
      </c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  <c r="CF118" s="199"/>
      <c r="CG118" s="199"/>
      <c r="CH118" s="199"/>
      <c r="CI118" s="199"/>
    </row>
    <row r="119" spans="1:87" s="57" customFormat="1" ht="63.75">
      <c r="A119" s="25" t="s">
        <v>437</v>
      </c>
      <c r="B119" s="25" t="s">
        <v>69</v>
      </c>
      <c r="C119" s="447" t="s">
        <v>438</v>
      </c>
      <c r="D119" s="20" t="s">
        <v>439</v>
      </c>
      <c r="E119" s="155">
        <v>1000000000</v>
      </c>
      <c r="F119" s="68"/>
      <c r="G119" s="68"/>
      <c r="H119" s="68">
        <f t="shared" si="73"/>
        <v>1000000000</v>
      </c>
      <c r="I119" s="68">
        <f t="shared" si="74"/>
        <v>0</v>
      </c>
      <c r="J119" s="68">
        <f t="shared" si="75"/>
        <v>0</v>
      </c>
      <c r="K119" s="68">
        <f t="shared" si="76"/>
        <v>1000000000</v>
      </c>
      <c r="L119" s="68">
        <f t="shared" si="77"/>
        <v>0</v>
      </c>
      <c r="M119" s="68">
        <v>1000000000</v>
      </c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199"/>
      <c r="AT119" s="199"/>
      <c r="AU119" s="199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  <c r="CF119" s="199"/>
      <c r="CG119" s="199"/>
      <c r="CH119" s="199"/>
      <c r="CI119" s="199"/>
    </row>
    <row r="120" spans="1:87" s="57" customFormat="1" ht="51">
      <c r="A120" s="25" t="s">
        <v>440</v>
      </c>
      <c r="B120" s="25" t="s">
        <v>69</v>
      </c>
      <c r="C120" s="447"/>
      <c r="D120" s="20" t="s">
        <v>441</v>
      </c>
      <c r="E120" s="155">
        <v>1000000000</v>
      </c>
      <c r="F120" s="68"/>
      <c r="G120" s="68"/>
      <c r="H120" s="68">
        <f t="shared" si="73"/>
        <v>1000000000</v>
      </c>
      <c r="I120" s="68">
        <f t="shared" si="74"/>
        <v>0</v>
      </c>
      <c r="J120" s="68">
        <f t="shared" si="75"/>
        <v>0</v>
      </c>
      <c r="K120" s="68">
        <f t="shared" si="76"/>
        <v>1000000000</v>
      </c>
      <c r="L120" s="68">
        <f t="shared" si="77"/>
        <v>0</v>
      </c>
      <c r="M120" s="68">
        <v>1000000000</v>
      </c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  <c r="CF120" s="199"/>
      <c r="CG120" s="199"/>
      <c r="CH120" s="199"/>
      <c r="CI120" s="199"/>
    </row>
    <row r="121" spans="1:87" s="99" customFormat="1" ht="74.25" customHeight="1">
      <c r="A121" s="25" t="s">
        <v>442</v>
      </c>
      <c r="B121" s="25" t="s">
        <v>69</v>
      </c>
      <c r="C121" s="447"/>
      <c r="D121" s="20" t="s">
        <v>443</v>
      </c>
      <c r="E121" s="155">
        <v>500000000</v>
      </c>
      <c r="F121" s="68"/>
      <c r="G121" s="68"/>
      <c r="H121" s="68">
        <f t="shared" si="73"/>
        <v>500000000</v>
      </c>
      <c r="I121" s="68">
        <f t="shared" si="74"/>
        <v>0</v>
      </c>
      <c r="J121" s="68">
        <f t="shared" si="75"/>
        <v>0</v>
      </c>
      <c r="K121" s="68">
        <f t="shared" si="76"/>
        <v>500000000</v>
      </c>
      <c r="L121" s="68">
        <f t="shared" si="77"/>
        <v>0</v>
      </c>
      <c r="M121" s="68">
        <v>500000000</v>
      </c>
    </row>
    <row r="122" spans="1:87" s="99" customFormat="1" ht="38.25">
      <c r="A122" s="25" t="s">
        <v>444</v>
      </c>
      <c r="B122" s="25" t="s">
        <v>69</v>
      </c>
      <c r="C122" s="447"/>
      <c r="D122" s="20" t="s">
        <v>434</v>
      </c>
      <c r="E122" s="155">
        <v>500000000</v>
      </c>
      <c r="F122" s="68"/>
      <c r="G122" s="68"/>
      <c r="H122" s="68">
        <f t="shared" si="73"/>
        <v>500000000</v>
      </c>
      <c r="I122" s="68">
        <f t="shared" si="74"/>
        <v>0</v>
      </c>
      <c r="J122" s="68">
        <f t="shared" si="75"/>
        <v>0</v>
      </c>
      <c r="K122" s="68">
        <f t="shared" si="76"/>
        <v>500000000</v>
      </c>
      <c r="L122" s="68">
        <f t="shared" si="77"/>
        <v>0</v>
      </c>
      <c r="M122" s="68">
        <v>500000000</v>
      </c>
    </row>
    <row r="123" spans="1:87" ht="140.25">
      <c r="A123" s="25" t="s">
        <v>445</v>
      </c>
      <c r="B123" s="25" t="s">
        <v>69</v>
      </c>
      <c r="C123" s="164" t="s">
        <v>446</v>
      </c>
      <c r="D123" s="20" t="s">
        <v>420</v>
      </c>
      <c r="E123" s="155">
        <v>3000000000</v>
      </c>
      <c r="F123" s="68"/>
      <c r="G123" s="68"/>
      <c r="H123" s="68">
        <f t="shared" si="73"/>
        <v>3000000000</v>
      </c>
      <c r="I123" s="68">
        <f t="shared" si="74"/>
        <v>0</v>
      </c>
      <c r="J123" s="68">
        <f t="shared" si="75"/>
        <v>0</v>
      </c>
      <c r="K123" s="68">
        <f t="shared" si="76"/>
        <v>3000000000</v>
      </c>
      <c r="L123" s="68">
        <f t="shared" si="77"/>
        <v>0</v>
      </c>
      <c r="M123" s="68">
        <v>3000000000</v>
      </c>
    </row>
    <row r="124" spans="1:87" ht="191.25">
      <c r="A124" s="25" t="s">
        <v>447</v>
      </c>
      <c r="B124" s="25" t="s">
        <v>69</v>
      </c>
      <c r="C124" s="164" t="s">
        <v>448</v>
      </c>
      <c r="D124" s="20" t="s">
        <v>420</v>
      </c>
      <c r="E124" s="155">
        <v>3000000000</v>
      </c>
      <c r="F124" s="66"/>
      <c r="G124" s="66"/>
      <c r="H124" s="67">
        <f t="shared" si="73"/>
        <v>3000000000</v>
      </c>
      <c r="I124" s="67">
        <f t="shared" si="74"/>
        <v>0</v>
      </c>
      <c r="J124" s="67">
        <f t="shared" si="75"/>
        <v>0</v>
      </c>
      <c r="K124" s="67">
        <f t="shared" si="76"/>
        <v>3000000000</v>
      </c>
      <c r="L124" s="68">
        <f t="shared" si="77"/>
        <v>0</v>
      </c>
      <c r="M124" s="68">
        <v>3000000000</v>
      </c>
    </row>
    <row r="125" spans="1:87" ht="89.25">
      <c r="A125" s="25" t="s">
        <v>449</v>
      </c>
      <c r="B125" s="25" t="s">
        <v>69</v>
      </c>
      <c r="C125" s="164" t="s">
        <v>450</v>
      </c>
      <c r="D125" s="20" t="s">
        <v>420</v>
      </c>
      <c r="E125" s="155">
        <v>1000000000</v>
      </c>
      <c r="F125" s="66"/>
      <c r="G125" s="66"/>
      <c r="H125" s="67">
        <f t="shared" si="73"/>
        <v>1000000000</v>
      </c>
      <c r="I125" s="67">
        <f t="shared" si="74"/>
        <v>0</v>
      </c>
      <c r="J125" s="67">
        <f t="shared" si="75"/>
        <v>0</v>
      </c>
      <c r="K125" s="67">
        <f t="shared" si="76"/>
        <v>1000000000</v>
      </c>
      <c r="L125" s="68">
        <f t="shared" si="77"/>
        <v>0</v>
      </c>
      <c r="M125" s="68">
        <v>1000000000</v>
      </c>
    </row>
    <row r="126" spans="1:87">
      <c r="A126" s="448"/>
      <c r="B126" s="448"/>
      <c r="C126" s="448"/>
      <c r="D126" s="366"/>
      <c r="E126" s="367"/>
      <c r="F126" s="367"/>
      <c r="G126" s="367"/>
      <c r="H126" s="367"/>
      <c r="I126" s="367"/>
      <c r="J126" s="367"/>
      <c r="K126" s="367"/>
      <c r="L126" s="367"/>
      <c r="M126" s="367"/>
    </row>
    <row r="127" spans="1:87">
      <c r="A127" s="369" t="s">
        <v>451</v>
      </c>
      <c r="B127" s="369"/>
      <c r="C127" s="369"/>
      <c r="D127" s="369"/>
      <c r="E127" s="181">
        <f>+E128</f>
        <v>3000000000</v>
      </c>
      <c r="F127" s="181">
        <f t="shared" ref="F127:G129" si="78">+F128</f>
        <v>0</v>
      </c>
      <c r="G127" s="181">
        <f t="shared" si="78"/>
        <v>0</v>
      </c>
      <c r="H127" s="181">
        <f>+H128</f>
        <v>3000000000</v>
      </c>
      <c r="I127" s="181">
        <f t="shared" ref="I127:M129" si="79">+I128</f>
        <v>0</v>
      </c>
      <c r="J127" s="181">
        <f t="shared" si="79"/>
        <v>0</v>
      </c>
      <c r="K127" s="181">
        <f t="shared" si="79"/>
        <v>3000000000</v>
      </c>
      <c r="L127" s="181">
        <f t="shared" si="79"/>
        <v>0</v>
      </c>
      <c r="M127" s="181">
        <f t="shared" si="79"/>
        <v>3000000000</v>
      </c>
    </row>
    <row r="128" spans="1:87">
      <c r="A128" s="449">
        <v>3799</v>
      </c>
      <c r="B128" s="449"/>
      <c r="C128" s="449" t="s">
        <v>452</v>
      </c>
      <c r="D128" s="371"/>
      <c r="E128" s="372">
        <f>+E129</f>
        <v>3000000000</v>
      </c>
      <c r="F128" s="372">
        <f t="shared" si="78"/>
        <v>0</v>
      </c>
      <c r="G128" s="372">
        <f t="shared" si="78"/>
        <v>0</v>
      </c>
      <c r="H128" s="372">
        <f>+H129</f>
        <v>3000000000</v>
      </c>
      <c r="I128" s="372">
        <f t="shared" si="79"/>
        <v>0</v>
      </c>
      <c r="J128" s="372">
        <f t="shared" si="79"/>
        <v>0</v>
      </c>
      <c r="K128" s="372">
        <f t="shared" si="79"/>
        <v>3000000000</v>
      </c>
      <c r="L128" s="372">
        <f t="shared" si="79"/>
        <v>0</v>
      </c>
      <c r="M128" s="372">
        <f t="shared" si="79"/>
        <v>3000000000</v>
      </c>
    </row>
    <row r="129" spans="1:87" ht="25.5">
      <c r="A129" s="17"/>
      <c r="B129" s="17"/>
      <c r="C129" s="18" t="s">
        <v>453</v>
      </c>
      <c r="D129" s="18"/>
      <c r="E129" s="72">
        <f>+E130</f>
        <v>3000000000</v>
      </c>
      <c r="F129" s="72">
        <f t="shared" si="78"/>
        <v>0</v>
      </c>
      <c r="G129" s="72">
        <f t="shared" si="78"/>
        <v>0</v>
      </c>
      <c r="H129" s="72">
        <f>+H130</f>
        <v>3000000000</v>
      </c>
      <c r="I129" s="72">
        <f t="shared" si="79"/>
        <v>0</v>
      </c>
      <c r="J129" s="72">
        <f t="shared" si="79"/>
        <v>0</v>
      </c>
      <c r="K129" s="72">
        <f t="shared" si="79"/>
        <v>3000000000</v>
      </c>
      <c r="L129" s="72">
        <f t="shared" si="79"/>
        <v>0</v>
      </c>
      <c r="M129" s="72">
        <f t="shared" si="79"/>
        <v>3000000000</v>
      </c>
    </row>
    <row r="130" spans="1:87" ht="178.5">
      <c r="A130" s="13" t="s">
        <v>454</v>
      </c>
      <c r="B130" s="13">
        <v>10</v>
      </c>
      <c r="C130" s="164" t="s">
        <v>455</v>
      </c>
      <c r="D130" s="20" t="s">
        <v>424</v>
      </c>
      <c r="E130" s="171">
        <v>3000000000</v>
      </c>
      <c r="F130" s="66"/>
      <c r="G130" s="66"/>
      <c r="H130" s="67">
        <f>SUM(E130:G130)</f>
        <v>3000000000</v>
      </c>
      <c r="I130" s="68">
        <f>SUMIF(F130:G130,"&gt;0")</f>
        <v>0</v>
      </c>
      <c r="J130" s="68">
        <f>SUMIF(F130:G130,"&lt;0")*(-1)</f>
        <v>0</v>
      </c>
      <c r="K130" s="66">
        <f>+E130+I130-J130</f>
        <v>3000000000</v>
      </c>
      <c r="L130" s="75">
        <f t="shared" ref="L130" si="80">+K130-M130</f>
        <v>0</v>
      </c>
      <c r="M130" s="75">
        <v>3000000000</v>
      </c>
    </row>
    <row r="131" spans="1:87" ht="34.5" customHeight="1" thickBot="1">
      <c r="A131" s="373"/>
      <c r="B131" s="374"/>
      <c r="C131" s="374"/>
      <c r="D131" s="374"/>
      <c r="E131" s="374"/>
      <c r="F131" s="374"/>
      <c r="G131" s="374"/>
      <c r="H131" s="374"/>
      <c r="I131" s="374"/>
      <c r="J131" s="374"/>
      <c r="K131" s="374"/>
      <c r="L131" s="374"/>
      <c r="M131" s="376"/>
    </row>
    <row r="132" spans="1:87" ht="30.75" customHeight="1">
      <c r="C132" s="377" t="s">
        <v>456</v>
      </c>
      <c r="D132" s="378"/>
      <c r="E132" s="379" t="s">
        <v>462</v>
      </c>
      <c r="F132" s="379"/>
      <c r="G132" s="379"/>
      <c r="H132" s="379" t="s">
        <v>60</v>
      </c>
      <c r="I132" s="379" t="s">
        <v>61</v>
      </c>
      <c r="J132" s="379" t="s">
        <v>62</v>
      </c>
      <c r="K132" s="379" t="s">
        <v>60</v>
      </c>
      <c r="L132" s="324" t="s">
        <v>63</v>
      </c>
      <c r="M132" s="324" t="s">
        <v>324</v>
      </c>
    </row>
    <row r="133" spans="1:87" ht="14.25">
      <c r="A133" s="380"/>
      <c r="B133" s="380"/>
      <c r="C133" s="381" t="s">
        <v>271</v>
      </c>
      <c r="D133" s="16"/>
      <c r="E133" s="81">
        <f>+E10</f>
        <v>50522400000</v>
      </c>
      <c r="F133" s="81">
        <f t="shared" ref="F133:G133" si="81">+F10</f>
        <v>0</v>
      </c>
      <c r="G133" s="81">
        <f t="shared" si="81"/>
        <v>0</v>
      </c>
      <c r="H133" s="81">
        <f>SUM(E133:G133)</f>
        <v>50522400000</v>
      </c>
      <c r="I133" s="81">
        <f>SUMIF(F133:G133,"&gt;0")</f>
        <v>0</v>
      </c>
      <c r="J133" s="81">
        <f>SUMIF(F133:G133,"&lt;0")*(-1)</f>
        <v>0</v>
      </c>
      <c r="K133" s="81">
        <f>+K10</f>
        <v>50522400000</v>
      </c>
      <c r="L133" s="81">
        <f>+L10</f>
        <v>0</v>
      </c>
      <c r="M133" s="382">
        <f>+M10</f>
        <v>50522400000</v>
      </c>
    </row>
    <row r="134" spans="1:87" ht="14.25">
      <c r="A134" s="380"/>
      <c r="B134" s="380"/>
      <c r="C134" s="381" t="s">
        <v>272</v>
      </c>
      <c r="D134" s="16"/>
      <c r="E134" s="81">
        <f>+'JUNIO 2025'!E14</f>
        <v>8778100000</v>
      </c>
      <c r="F134" s="81">
        <f>+'JUNIO 2025'!F14</f>
        <v>-36010000</v>
      </c>
      <c r="G134" s="81">
        <f>+'JUNIO 2025'!G14</f>
        <v>0</v>
      </c>
      <c r="H134" s="67">
        <f>SUM(E134:G134)</f>
        <v>8742090000</v>
      </c>
      <c r="I134" s="81">
        <f>SUMIF(F134:G134,"&gt;0")</f>
        <v>0</v>
      </c>
      <c r="J134" s="81">
        <f>SUMIF(F134:G134,"&lt;0")*(-1)</f>
        <v>36010000</v>
      </c>
      <c r="K134" s="81">
        <f>+'JUNIO 2025'!K14</f>
        <v>8742090000</v>
      </c>
      <c r="L134" s="81">
        <f>+'JUNIO 2025'!L14</f>
        <v>0</v>
      </c>
      <c r="M134" s="382">
        <f>+'JUNIO 2025'!M14</f>
        <v>8742090000</v>
      </c>
    </row>
    <row r="135" spans="1:87" ht="14.25">
      <c r="A135" s="380"/>
      <c r="B135" s="380"/>
      <c r="C135" s="381" t="s">
        <v>273</v>
      </c>
      <c r="D135" s="16"/>
      <c r="E135" s="81">
        <f>+'JUNIO 2025'!E16</f>
        <v>954614700000</v>
      </c>
      <c r="F135" s="81">
        <f>+'JUNIO 2025'!F16</f>
        <v>0</v>
      </c>
      <c r="G135" s="81">
        <f>+'JUNIO 2025'!G16</f>
        <v>0</v>
      </c>
      <c r="H135" s="154">
        <f>SUM(E135:G135)</f>
        <v>954614700000</v>
      </c>
      <c r="I135" s="81">
        <f>SUMIF(F135:G135,"&gt;0")</f>
        <v>0</v>
      </c>
      <c r="J135" s="81">
        <f>SUMIF(F135:G135,"&lt;0")*(-1)</f>
        <v>0</v>
      </c>
      <c r="K135" s="81">
        <f>+'JUNIO 2025'!K16</f>
        <v>954614700000</v>
      </c>
      <c r="L135" s="81">
        <f>+'JUNIO 2025'!L16</f>
        <v>0</v>
      </c>
      <c r="M135" s="382">
        <f>+'JUNIO 2025'!M16</f>
        <v>954614700000</v>
      </c>
    </row>
    <row r="136" spans="1:87" ht="14.25">
      <c r="A136" s="380"/>
      <c r="B136" s="380"/>
      <c r="C136" s="381" t="s">
        <v>274</v>
      </c>
      <c r="D136" s="16"/>
      <c r="E136" s="81">
        <f>+'JUNIO 2025'!E51</f>
        <v>3046000000</v>
      </c>
      <c r="F136" s="81">
        <f>+'JUNIO 2025'!F51</f>
        <v>36010000</v>
      </c>
      <c r="G136" s="81">
        <f>+'JUNIO 2025'!G51</f>
        <v>0</v>
      </c>
      <c r="H136" s="67">
        <f>SUM(E136:G136)</f>
        <v>3082010000</v>
      </c>
      <c r="I136" s="81">
        <f>SUMIF(F136:G136,"&gt;0")</f>
        <v>36010000</v>
      </c>
      <c r="J136" s="81">
        <f>SUMIF(F136:G136,"&lt;0")*(-1)</f>
        <v>0</v>
      </c>
      <c r="K136" s="81">
        <f>+'JUNIO 2025'!K51</f>
        <v>3082010000</v>
      </c>
      <c r="L136" s="81">
        <f>+'JUNIO 2025'!L51</f>
        <v>0</v>
      </c>
      <c r="M136" s="382">
        <f>+'JUNIO 2025'!M51</f>
        <v>3082010000</v>
      </c>
    </row>
    <row r="137" spans="1:87" s="57" customFormat="1" ht="15">
      <c r="A137" s="383"/>
      <c r="B137" s="383"/>
      <c r="C137" s="384" t="s">
        <v>275</v>
      </c>
      <c r="D137" s="385"/>
      <c r="E137" s="386">
        <f t="shared" ref="E137:K137" si="82">+E133+E134+E135+E136</f>
        <v>1016961200000</v>
      </c>
      <c r="F137" s="399">
        <f t="shared" si="82"/>
        <v>0</v>
      </c>
      <c r="G137" s="399">
        <f t="shared" si="82"/>
        <v>0</v>
      </c>
      <c r="H137" s="386">
        <f t="shared" si="82"/>
        <v>1016961200000</v>
      </c>
      <c r="I137" s="386">
        <f t="shared" si="82"/>
        <v>36010000</v>
      </c>
      <c r="J137" s="386">
        <f t="shared" si="82"/>
        <v>36010000</v>
      </c>
      <c r="K137" s="386">
        <f t="shared" si="82"/>
        <v>1016961200000</v>
      </c>
      <c r="L137" s="386">
        <f>+L133+L134+L135+L136</f>
        <v>0</v>
      </c>
      <c r="M137" s="387">
        <f>+M133+M134+M135+M136</f>
        <v>1016961200000</v>
      </c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  <c r="CF137" s="199"/>
      <c r="CG137" s="199"/>
      <c r="CH137" s="199"/>
      <c r="CI137" s="199"/>
    </row>
    <row r="138" spans="1:87" s="57" customFormat="1" ht="15">
      <c r="A138" s="383"/>
      <c r="B138" s="383"/>
      <c r="C138" s="384" t="s">
        <v>276</v>
      </c>
      <c r="D138" s="385"/>
      <c r="E138" s="386">
        <f>+'JUNIO 2025'!E73</f>
        <v>394622826322</v>
      </c>
      <c r="F138" s="386">
        <f>+'JUNIO 2025'!F73</f>
        <v>-36010000</v>
      </c>
      <c r="G138" s="386">
        <f>+'JUNIO 2025'!G73</f>
        <v>0</v>
      </c>
      <c r="H138" s="386">
        <f>+'JUNIO 2025'!H73</f>
        <v>394622826322</v>
      </c>
      <c r="I138" s="386">
        <f>+'JUNIO 2025'!I73</f>
        <v>0</v>
      </c>
      <c r="J138" s="386">
        <f>+'JUNIO 2025'!J73</f>
        <v>36010000</v>
      </c>
      <c r="K138" s="386">
        <f>+'JUNIO 2025'!K73</f>
        <v>394622826322</v>
      </c>
      <c r="L138" s="386">
        <f>+'JUNIO 2025'!L73</f>
        <v>0</v>
      </c>
      <c r="M138" s="387">
        <f>+'JUNIO 2025'!M73</f>
        <v>394622826322</v>
      </c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199"/>
      <c r="AT138" s="199"/>
      <c r="AU138" s="199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  <c r="CF138" s="199"/>
      <c r="CG138" s="199"/>
      <c r="CH138" s="199"/>
      <c r="CI138" s="199"/>
    </row>
    <row r="139" spans="1:87" s="57" customFormat="1" ht="15.75">
      <c r="A139" s="380"/>
      <c r="B139" s="380"/>
      <c r="C139" s="388" t="s">
        <v>457</v>
      </c>
      <c r="D139" s="389"/>
      <c r="E139" s="390">
        <f>SUM(E137:E138)</f>
        <v>1411584026322</v>
      </c>
      <c r="F139" s="389">
        <f t="shared" ref="F139" si="83">SUM(F137:F138)</f>
        <v>-36010000</v>
      </c>
      <c r="G139" s="390"/>
      <c r="H139" s="391">
        <f>SUM(H137:H138)</f>
        <v>1411584026322</v>
      </c>
      <c r="I139" s="391">
        <f>SUMIF(F139:G139,"&gt;0")</f>
        <v>0</v>
      </c>
      <c r="J139" s="391">
        <f>SUMIF(F139:G139,"&lt;0")*(-1)</f>
        <v>36010000</v>
      </c>
      <c r="K139" s="390">
        <f t="shared" ref="K139" si="84">SUM(K137:K138)</f>
        <v>1411584026322</v>
      </c>
      <c r="L139" s="390">
        <f>SUM(L137:L138)</f>
        <v>0</v>
      </c>
      <c r="M139" s="392">
        <f>SUM(M137:M138)</f>
        <v>1411584026322</v>
      </c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199"/>
      <c r="AT139" s="199"/>
      <c r="AU139" s="199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  <c r="CF139" s="199"/>
      <c r="CG139" s="199"/>
      <c r="CH139" s="199"/>
      <c r="CI139" s="199"/>
    </row>
    <row r="140" spans="1:87" s="57" customFormat="1" ht="15.75">
      <c r="A140" s="380"/>
      <c r="B140" s="380"/>
      <c r="C140" s="393"/>
      <c r="D140" s="389"/>
      <c r="E140" s="390"/>
      <c r="F140" s="390"/>
      <c r="G140" s="390"/>
      <c r="H140" s="391"/>
      <c r="I140" s="391"/>
      <c r="J140" s="391"/>
      <c r="K140" s="391"/>
      <c r="L140" s="390"/>
      <c r="M140" s="392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199"/>
      <c r="AT140" s="199"/>
      <c r="AU140" s="199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  <c r="CF140" s="199"/>
      <c r="CG140" s="199"/>
      <c r="CH140" s="199"/>
      <c r="CI140" s="199"/>
    </row>
    <row r="141" spans="1:87" ht="13.5" thickBot="1">
      <c r="A141" s="184"/>
      <c r="B141" s="184"/>
      <c r="C141" s="395"/>
      <c r="D141" s="16"/>
      <c r="E141" s="396"/>
      <c r="F141" s="396">
        <f>+F112+F133</f>
        <v>0</v>
      </c>
      <c r="G141" s="396"/>
      <c r="H141" s="396">
        <f>SUM(F141:G141)</f>
        <v>0</v>
      </c>
      <c r="I141" s="396">
        <f>SUMIF(F141:G141,"&gt;0")</f>
        <v>0</v>
      </c>
      <c r="J141" s="396">
        <f>SUMIF(F141:G141,"&lt;0")*(-1)</f>
        <v>0</v>
      </c>
      <c r="K141" s="158">
        <f>+E141+I141-J141</f>
        <v>0</v>
      </c>
      <c r="L141" s="396"/>
      <c r="M141" s="397"/>
    </row>
    <row r="142" spans="1:87" ht="28.5" customHeight="1">
      <c r="A142" s="184"/>
      <c r="B142" s="184"/>
      <c r="C142" s="377" t="s">
        <v>458</v>
      </c>
      <c r="D142" s="378"/>
      <c r="E142" s="379" t="s">
        <v>462</v>
      </c>
      <c r="F142" s="379"/>
      <c r="G142" s="379"/>
      <c r="H142" s="379" t="s">
        <v>60</v>
      </c>
      <c r="I142" s="379" t="s">
        <v>61</v>
      </c>
      <c r="J142" s="379" t="s">
        <v>62</v>
      </c>
      <c r="K142" s="379" t="s">
        <v>60</v>
      </c>
      <c r="L142" s="324" t="s">
        <v>63</v>
      </c>
      <c r="M142" s="324" t="s">
        <v>324</v>
      </c>
    </row>
    <row r="143" spans="1:87" ht="14.25">
      <c r="A143" s="184"/>
      <c r="B143" s="184"/>
      <c r="C143" s="381" t="s">
        <v>271</v>
      </c>
      <c r="D143" s="16"/>
      <c r="E143" s="81">
        <f>+'JUNIO 2025'!E58</f>
        <v>10080200000</v>
      </c>
      <c r="F143" s="81">
        <f>+F114+F135</f>
        <v>0</v>
      </c>
      <c r="G143" s="81"/>
      <c r="H143" s="81">
        <f>+'JUNIO 2025'!H58</f>
        <v>10080200000</v>
      </c>
      <c r="I143" s="205">
        <f t="shared" ref="I143:I149" si="85">SUMIF(F143:G143,"&gt;0")</f>
        <v>0</v>
      </c>
      <c r="J143" s="205">
        <f t="shared" ref="J143:J149" si="86">SUMIF(F143:G143,"&lt;0")*(-1)</f>
        <v>0</v>
      </c>
      <c r="K143" s="205">
        <f>+'JUNIO 2025'!K58</f>
        <v>10080200000</v>
      </c>
      <c r="L143" s="81">
        <f>+'JUNIO 2025'!L58</f>
        <v>0</v>
      </c>
      <c r="M143" s="382">
        <f>+'JUNIO 2025'!M58</f>
        <v>10080200000</v>
      </c>
    </row>
    <row r="144" spans="1:87" ht="14.25">
      <c r="A144" s="184"/>
      <c r="B144" s="184"/>
      <c r="C144" s="381" t="s">
        <v>272</v>
      </c>
      <c r="D144" s="16"/>
      <c r="E144" s="81">
        <f>+'JUNIO 2025'!E63</f>
        <v>4729200000</v>
      </c>
      <c r="F144" s="81"/>
      <c r="G144" s="81"/>
      <c r="H144" s="81">
        <f>+'JUNIO 2025'!H63</f>
        <v>4729200000</v>
      </c>
      <c r="I144" s="205">
        <f t="shared" si="85"/>
        <v>0</v>
      </c>
      <c r="J144" s="205">
        <f t="shared" si="86"/>
        <v>0</v>
      </c>
      <c r="K144" s="71">
        <f>+'JUNIO 2025'!K63</f>
        <v>4729200000</v>
      </c>
      <c r="L144" s="81">
        <f>+'JUNIO 2025'!L63</f>
        <v>0</v>
      </c>
      <c r="M144" s="382">
        <f>+'JUNIO 2025'!M63</f>
        <v>4729200000</v>
      </c>
    </row>
    <row r="145" spans="1:87" ht="15" customHeight="1">
      <c r="A145" s="184"/>
      <c r="B145" s="184"/>
      <c r="C145" s="381" t="s">
        <v>273</v>
      </c>
      <c r="D145" s="16"/>
      <c r="E145" s="81">
        <f>+'JUNIO 2025'!E64</f>
        <v>79468800000</v>
      </c>
      <c r="F145" s="81">
        <f>+F118</f>
        <v>0</v>
      </c>
      <c r="G145" s="81"/>
      <c r="H145" s="396">
        <f>+'JUNIO 2025'!H64</f>
        <v>91468800000</v>
      </c>
      <c r="I145" s="81">
        <f t="shared" si="85"/>
        <v>0</v>
      </c>
      <c r="J145" s="81">
        <f t="shared" si="86"/>
        <v>0</v>
      </c>
      <c r="K145" s="66">
        <f>+'JUNIO 2025'!K64</f>
        <v>91468800000</v>
      </c>
      <c r="L145" s="81">
        <f>+'JUNIO 2025'!L64</f>
        <v>0</v>
      </c>
      <c r="M145" s="382">
        <f>+'JUNIO 2025'!M64</f>
        <v>91468800000</v>
      </c>
    </row>
    <row r="146" spans="1:87" s="57" customFormat="1" ht="14.25">
      <c r="A146" s="398"/>
      <c r="B146" s="398"/>
      <c r="C146" s="381" t="s">
        <v>274</v>
      </c>
      <c r="D146" s="16"/>
      <c r="E146" s="81">
        <f>+'JUNIO 2025'!E69</f>
        <v>94100000</v>
      </c>
      <c r="F146" s="81">
        <f t="shared" ref="F146" si="87">+F141+F142+F143+F144+F145</f>
        <v>0</v>
      </c>
      <c r="G146" s="81"/>
      <c r="H146" s="81">
        <f>+'JUNIO 2025'!H69</f>
        <v>94100000</v>
      </c>
      <c r="I146" s="81">
        <f t="shared" si="85"/>
        <v>0</v>
      </c>
      <c r="J146" s="81">
        <f t="shared" si="86"/>
        <v>0</v>
      </c>
      <c r="K146" s="81">
        <f>+'JUNIO 2025'!K69</f>
        <v>94100000</v>
      </c>
      <c r="L146" s="81">
        <f>+'JUNIO 2025'!L69</f>
        <v>0</v>
      </c>
      <c r="M146" s="382">
        <f>+'JUNIO 2025'!M69</f>
        <v>94100000</v>
      </c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199"/>
      <c r="AT146" s="199"/>
      <c r="AU146" s="199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  <c r="CF146" s="199"/>
      <c r="CG146" s="199"/>
      <c r="CH146" s="199"/>
      <c r="CI146" s="199"/>
    </row>
    <row r="147" spans="1:87" ht="15">
      <c r="A147" s="184"/>
      <c r="B147" s="184"/>
      <c r="C147" s="384" t="s">
        <v>275</v>
      </c>
      <c r="D147" s="399"/>
      <c r="E147" s="386">
        <f>+E143+E144+E145+E146</f>
        <v>94372300000</v>
      </c>
      <c r="F147" s="386">
        <f t="shared" ref="F147:G147" si="88">+F143+F144+F145+F146</f>
        <v>0</v>
      </c>
      <c r="G147" s="386">
        <f t="shared" si="88"/>
        <v>0</v>
      </c>
      <c r="H147" s="386">
        <f>SUM(H143:H146)</f>
        <v>106372300000</v>
      </c>
      <c r="I147" s="386">
        <f t="shared" si="85"/>
        <v>0</v>
      </c>
      <c r="J147" s="386">
        <f t="shared" si="86"/>
        <v>0</v>
      </c>
      <c r="K147" s="386">
        <f>SUM(K143:K146)</f>
        <v>106372300000</v>
      </c>
      <c r="L147" s="386">
        <f>+L143+L144+L145+L146</f>
        <v>0</v>
      </c>
      <c r="M147" s="387">
        <f>+M143+M144+M145+M146</f>
        <v>106372300000</v>
      </c>
    </row>
    <row r="148" spans="1:87" ht="15">
      <c r="A148" s="184"/>
      <c r="B148" s="184"/>
      <c r="C148" s="384" t="s">
        <v>276</v>
      </c>
      <c r="D148" s="399"/>
      <c r="E148" s="386">
        <f>+E128</f>
        <v>3000000000</v>
      </c>
      <c r="F148" s="386">
        <f t="shared" ref="F148:G148" si="89">+F128</f>
        <v>0</v>
      </c>
      <c r="G148" s="386">
        <f t="shared" si="89"/>
        <v>0</v>
      </c>
      <c r="H148" s="386">
        <f>SUM(E148:G148)</f>
        <v>3000000000</v>
      </c>
      <c r="I148" s="386">
        <f t="shared" si="85"/>
        <v>0</v>
      </c>
      <c r="J148" s="386">
        <f t="shared" si="86"/>
        <v>0</v>
      </c>
      <c r="K148" s="386">
        <f>+E148+I148-J148</f>
        <v>3000000000</v>
      </c>
      <c r="L148" s="386">
        <f>+L128</f>
        <v>0</v>
      </c>
      <c r="M148" s="387">
        <f>+M128</f>
        <v>3000000000</v>
      </c>
    </row>
    <row r="149" spans="1:87" ht="15.75">
      <c r="A149" s="184"/>
      <c r="B149" s="184"/>
      <c r="C149" s="388" t="s">
        <v>457</v>
      </c>
      <c r="D149" s="400"/>
      <c r="E149" s="390">
        <f>+E147+E148</f>
        <v>97372300000</v>
      </c>
      <c r="F149" s="390">
        <f t="shared" ref="F149:G149" si="90">+F147+F148</f>
        <v>0</v>
      </c>
      <c r="G149" s="390">
        <f t="shared" si="90"/>
        <v>0</v>
      </c>
      <c r="H149" s="390">
        <f>+H147+H148</f>
        <v>109372300000</v>
      </c>
      <c r="I149" s="81">
        <f t="shared" si="85"/>
        <v>0</v>
      </c>
      <c r="J149" s="81">
        <f t="shared" si="86"/>
        <v>0</v>
      </c>
      <c r="K149" s="390">
        <f>+K147+K148</f>
        <v>109372300000</v>
      </c>
      <c r="L149" s="390">
        <f>+L147+L148</f>
        <v>0</v>
      </c>
      <c r="M149" s="392">
        <f>+M147+M148</f>
        <v>109372300000</v>
      </c>
    </row>
    <row r="150" spans="1:87" ht="13.5" thickBot="1">
      <c r="A150" s="184"/>
      <c r="B150" s="184"/>
      <c r="C150" s="395"/>
      <c r="D150" s="16"/>
      <c r="E150" s="396"/>
      <c r="F150" s="396"/>
      <c r="G150" s="396"/>
      <c r="H150" s="396"/>
      <c r="I150" s="396"/>
      <c r="J150" s="396"/>
      <c r="K150" s="158"/>
      <c r="L150" s="396"/>
      <c r="M150" s="397"/>
    </row>
    <row r="151" spans="1:87" ht="44.25" customHeight="1">
      <c r="A151" s="184"/>
      <c r="B151" s="184"/>
      <c r="C151" s="377" t="s">
        <v>459</v>
      </c>
      <c r="D151" s="401"/>
      <c r="E151" s="379" t="s">
        <v>462</v>
      </c>
      <c r="F151" s="379"/>
      <c r="G151" s="379"/>
      <c r="H151" s="379" t="s">
        <v>60</v>
      </c>
      <c r="I151" s="379" t="s">
        <v>61</v>
      </c>
      <c r="J151" s="379" t="s">
        <v>62</v>
      </c>
      <c r="K151" s="379" t="s">
        <v>60</v>
      </c>
      <c r="L151" s="324" t="s">
        <v>63</v>
      </c>
      <c r="M151" s="324" t="s">
        <v>324</v>
      </c>
    </row>
    <row r="152" spans="1:87" ht="14.25">
      <c r="C152" s="381" t="s">
        <v>271</v>
      </c>
      <c r="D152" s="16"/>
      <c r="E152" s="81">
        <f>+E133+E143</f>
        <v>60602600000</v>
      </c>
      <c r="F152" s="81">
        <f>+F123+F145</f>
        <v>0</v>
      </c>
      <c r="G152" s="81"/>
      <c r="H152" s="81">
        <f>SUM(E152:G152)</f>
        <v>60602600000</v>
      </c>
      <c r="I152" s="81">
        <f t="shared" ref="I152:I158" si="91">SUMIF(F152:G152,"&gt;0")</f>
        <v>0</v>
      </c>
      <c r="J152" s="81">
        <f t="shared" ref="J152:J158" si="92">SUMIF(F152:G152,"&lt;0")*(-1)</f>
        <v>0</v>
      </c>
      <c r="K152" s="81">
        <f>+E152+I152-J152</f>
        <v>60602600000</v>
      </c>
      <c r="L152" s="81">
        <f t="shared" ref="K152:N155" si="93">+L133+L143</f>
        <v>0</v>
      </c>
      <c r="M152" s="382">
        <f t="shared" si="93"/>
        <v>60602600000</v>
      </c>
    </row>
    <row r="153" spans="1:87" ht="14.25">
      <c r="C153" s="381" t="s">
        <v>272</v>
      </c>
      <c r="D153" s="16"/>
      <c r="E153" s="81">
        <f>+E134+E144</f>
        <v>13507300000</v>
      </c>
      <c r="F153" s="81">
        <f>+F124+F146</f>
        <v>0</v>
      </c>
      <c r="G153" s="81"/>
      <c r="H153" s="81">
        <f>+H134+H144</f>
        <v>13471290000</v>
      </c>
      <c r="I153" s="81">
        <f t="shared" si="91"/>
        <v>0</v>
      </c>
      <c r="J153" s="81">
        <f t="shared" si="92"/>
        <v>0</v>
      </c>
      <c r="K153" s="81">
        <f>+E153+I153-J153</f>
        <v>13507300000</v>
      </c>
      <c r="L153" s="81">
        <f t="shared" si="93"/>
        <v>0</v>
      </c>
      <c r="M153" s="382">
        <f t="shared" si="93"/>
        <v>13471290000</v>
      </c>
    </row>
    <row r="154" spans="1:87" ht="14.25">
      <c r="C154" s="381" t="s">
        <v>273</v>
      </c>
      <c r="D154" s="16"/>
      <c r="E154" s="81">
        <f>+E135+E145</f>
        <v>1034083500000</v>
      </c>
      <c r="F154" s="81">
        <f>+F127</f>
        <v>0</v>
      </c>
      <c r="G154" s="81"/>
      <c r="H154" s="81">
        <f>+H135+H145</f>
        <v>1046083500000</v>
      </c>
      <c r="I154" s="81">
        <f t="shared" si="91"/>
        <v>0</v>
      </c>
      <c r="J154" s="81">
        <f t="shared" si="92"/>
        <v>0</v>
      </c>
      <c r="K154" s="382">
        <f t="shared" si="93"/>
        <v>1046083500000</v>
      </c>
      <c r="L154" s="81">
        <f t="shared" si="93"/>
        <v>0</v>
      </c>
      <c r="M154" s="382">
        <f t="shared" si="93"/>
        <v>1046083500000</v>
      </c>
    </row>
    <row r="155" spans="1:87" ht="14.25">
      <c r="C155" s="381" t="s">
        <v>274</v>
      </c>
      <c r="D155" s="16"/>
      <c r="E155" s="81">
        <f>+E136+E146</f>
        <v>3140100000</v>
      </c>
      <c r="F155" s="81"/>
      <c r="G155" s="81"/>
      <c r="H155" s="81">
        <f>+H136+H146</f>
        <v>3176110000</v>
      </c>
      <c r="I155" s="81">
        <f t="shared" si="91"/>
        <v>0</v>
      </c>
      <c r="J155" s="81">
        <f t="shared" si="92"/>
        <v>0</v>
      </c>
      <c r="K155" s="81">
        <f>+E155+I155-J155</f>
        <v>3140100000</v>
      </c>
      <c r="L155" s="81">
        <f t="shared" si="93"/>
        <v>0</v>
      </c>
      <c r="M155" s="382">
        <f t="shared" si="93"/>
        <v>3176110000</v>
      </c>
    </row>
    <row r="156" spans="1:87" ht="15">
      <c r="C156" s="384" t="s">
        <v>275</v>
      </c>
      <c r="D156" s="399"/>
      <c r="E156" s="386">
        <f>+E152+E153+E154+E155</f>
        <v>1111333500000</v>
      </c>
      <c r="F156" s="386">
        <f>+F152+F153+F154+F155</f>
        <v>0</v>
      </c>
      <c r="G156" s="386"/>
      <c r="H156" s="386">
        <f>SUM(H152:H155)</f>
        <v>1123333500000</v>
      </c>
      <c r="I156" s="386">
        <f t="shared" si="91"/>
        <v>0</v>
      </c>
      <c r="J156" s="386">
        <f t="shared" si="92"/>
        <v>0</v>
      </c>
      <c r="K156" s="387">
        <f>SUM(K152:K155)</f>
        <v>1123333500000</v>
      </c>
      <c r="L156" s="386">
        <f>+L152+L153+L154+L155</f>
        <v>0</v>
      </c>
      <c r="M156" s="387">
        <f>+M152+M153+M154+M155</f>
        <v>1123333500000</v>
      </c>
    </row>
    <row r="157" spans="1:87" ht="15">
      <c r="C157" s="384" t="s">
        <v>276</v>
      </c>
      <c r="D157" s="399"/>
      <c r="E157" s="386">
        <f>+E138+E148</f>
        <v>397622826322</v>
      </c>
      <c r="F157" s="386">
        <f>+F138+F148</f>
        <v>-36010000</v>
      </c>
      <c r="G157" s="386">
        <f>+G138+G148</f>
        <v>0</v>
      </c>
      <c r="H157" s="386">
        <f>SUM(E157:G157)</f>
        <v>397586816322</v>
      </c>
      <c r="I157" s="386">
        <f t="shared" si="91"/>
        <v>0</v>
      </c>
      <c r="J157" s="386">
        <f t="shared" si="92"/>
        <v>36010000</v>
      </c>
      <c r="K157" s="386">
        <f>+E157+I157-J157</f>
        <v>397586816322</v>
      </c>
      <c r="L157" s="386">
        <f>+L138+L148</f>
        <v>0</v>
      </c>
      <c r="M157" s="387">
        <f>+M138+M148</f>
        <v>397622826322</v>
      </c>
    </row>
    <row r="158" spans="1:87" ht="16.5" thickBot="1">
      <c r="C158" s="402" t="s">
        <v>460</v>
      </c>
      <c r="D158" s="403"/>
      <c r="E158" s="91">
        <f>+E156+E157</f>
        <v>1508956326322</v>
      </c>
      <c r="F158" s="91"/>
      <c r="G158" s="91"/>
      <c r="H158" s="101">
        <f>+H156+H157</f>
        <v>1520920316322</v>
      </c>
      <c r="I158" s="91">
        <f t="shared" si="91"/>
        <v>0</v>
      </c>
      <c r="J158" s="91">
        <f t="shared" si="92"/>
        <v>0</v>
      </c>
      <c r="K158" s="101">
        <f>+K156+K157</f>
        <v>1520920316322</v>
      </c>
      <c r="L158" s="91">
        <f>+L156+L157</f>
        <v>0</v>
      </c>
      <c r="M158" s="101">
        <f>+M156+M157</f>
        <v>1520956326322</v>
      </c>
    </row>
    <row r="161" spans="8:8">
      <c r="H161" s="406">
        <f>+H153-M153</f>
        <v>0</v>
      </c>
    </row>
    <row r="162" spans="8:8">
      <c r="H162" s="406">
        <f>+H154-M154</f>
        <v>0</v>
      </c>
    </row>
  </sheetData>
  <autoFilter ref="A6:CI125" xr:uid="{74B8DEF2-DAEB-4B32-A165-56AA67859419}"/>
  <mergeCells count="17">
    <mergeCell ref="C100:C101"/>
    <mergeCell ref="C1:M1"/>
    <mergeCell ref="A2:K2"/>
    <mergeCell ref="A3:K3"/>
    <mergeCell ref="C4:M4"/>
    <mergeCell ref="C5:M5"/>
    <mergeCell ref="A7:C7"/>
    <mergeCell ref="A8:C8"/>
    <mergeCell ref="A9:C9"/>
    <mergeCell ref="A56:C56"/>
    <mergeCell ref="A72:C72"/>
    <mergeCell ref="C96:C99"/>
    <mergeCell ref="C103:C104"/>
    <mergeCell ref="C116:C117"/>
    <mergeCell ref="C119:C122"/>
    <mergeCell ref="A126:C126"/>
    <mergeCell ref="A128:C128"/>
  </mergeCells>
  <conditionalFormatting sqref="C84">
    <cfRule type="duplicateValues" dxfId="8" priority="9"/>
  </conditionalFormatting>
  <conditionalFormatting sqref="C85">
    <cfRule type="duplicateValues" dxfId="7" priority="8"/>
  </conditionalFormatting>
  <conditionalFormatting sqref="C86">
    <cfRule type="duplicateValues" dxfId="6" priority="7"/>
  </conditionalFormatting>
  <conditionalFormatting sqref="D86">
    <cfRule type="duplicateValues" dxfId="5" priority="6"/>
  </conditionalFormatting>
  <conditionalFormatting sqref="C88">
    <cfRule type="duplicateValues" dxfId="4" priority="5"/>
  </conditionalFormatting>
  <conditionalFormatting sqref="D88">
    <cfRule type="duplicateValues" dxfId="3" priority="4"/>
  </conditionalFormatting>
  <conditionalFormatting sqref="C89">
    <cfRule type="duplicateValues" dxfId="2" priority="3"/>
  </conditionalFormatting>
  <conditionalFormatting sqref="C90">
    <cfRule type="duplicateValues" dxfId="1" priority="2"/>
  </conditionalFormatting>
  <conditionalFormatting sqref="D90">
    <cfRule type="duplicateValues" dxfId="0" priority="1"/>
  </conditionalFormatting>
  <dataValidations count="1">
    <dataValidation allowBlank="1" showInputMessage="1" showErrorMessage="1" prompt="Cuando se inserte un nuevo concepto, es necesario conservar la estructura de los datos asi:_x000a__x000a_Nombre del concepto - Rec #" sqref="D130 C123:C125 C102:C103 C105:C116 C118:C119 D56:D71 C58:C71 C146:D153 A7:A9 C10:D42 D7:D9 C128:C130 D133:D138 C155:D1048576 C6:D6 C132:C138 C141:C144 D141 D143:D144 D74:D125 C74:C96" xr:uid="{0AC4587B-F8C2-4CC0-9DD0-C860A449C20A}"/>
  </dataValidations>
  <printOptions horizontalCentered="1" verticalCentered="1"/>
  <pageMargins left="0.74803149606299213" right="0.74803149606299213" top="0.98425196850393704" bottom="0.98425196850393704" header="0" footer="0"/>
  <pageSetup paperSize="9" scale="4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Hugo Pulgarin Osorio</dc:creator>
  <cp:keywords/>
  <dc:description/>
  <cp:lastModifiedBy>Sergio Mauricio Arciniegas Roman</cp:lastModifiedBy>
  <cp:revision/>
  <dcterms:created xsi:type="dcterms:W3CDTF">2014-02-06T16:21:57Z</dcterms:created>
  <dcterms:modified xsi:type="dcterms:W3CDTF">2025-08-22T20:32:37Z</dcterms:modified>
  <cp:category/>
  <cp:contentStatus/>
</cp:coreProperties>
</file>